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DL\Dropbox\Backup\Vida Profissional\Vida Profissional NHCB\7002423-SAMARCO abastec dropbox\ARQUIVAMENTO RHAMA\Data and Analysis\Planilhas\"/>
    </mc:Choice>
  </mc:AlternateContent>
  <bookViews>
    <workbookView xWindow="0" yWindow="0" windowWidth="19200" windowHeight="7455" activeTab="1"/>
  </bookViews>
  <sheets>
    <sheet name="RAW" sheetId="1" r:id="rId1"/>
    <sheet name="CUSTOs &quot;Totais&quot;" sheetId="2" r:id="rId2"/>
    <sheet name="Para adaptar para WORD" sheetId="3" r:id="rId3"/>
    <sheet name="Sumario Exec" sheetId="4" r:id="rId4"/>
  </sheets>
  <definedNames>
    <definedName name="_Ref482204201" localSheetId="0">RAW!$C$107</definedName>
    <definedName name="_Toc477869354" localSheetId="0">RAW!$C$99</definedName>
    <definedName name="_Toc485663753" localSheetId="0">RAW!$C$3</definedName>
    <definedName name="_Toc485663754" localSheetId="0">RAW!$C$13</definedName>
    <definedName name="_Toc485663755" localSheetId="0">RAW!$C$27</definedName>
    <definedName name="_Toc485663756" localSheetId="0">RAW!$C$36</definedName>
    <definedName name="_Toc485663757" localSheetId="0">RAW!$C$42</definedName>
    <definedName name="_Toc485663758" localSheetId="0">RAW!$C$47</definedName>
    <definedName name="_Toc485663759" localSheetId="0">RAW!$C$53</definedName>
    <definedName name="_Toc485663760" localSheetId="0">RAW!$C$69</definedName>
    <definedName name="_Toc485663761" localSheetId="0">RAW!$C$81</definedName>
    <definedName name="_Toc485663762" localSheetId="0">RAW!$C$88</definedName>
    <definedName name="_Toc485663765" localSheetId="0">RAW!$C$115</definedName>
    <definedName name="_Toc485663766" localSheetId="0">RAW!$C$126</definedName>
    <definedName name="_Toc485663767" localSheetId="0">RAW!$C$129</definedName>
    <definedName name="_Toc485663768" localSheetId="0">RAW!$C$137</definedName>
    <definedName name="_Toc485663769" localSheetId="0">RAW!$C$144</definedName>
    <definedName name="_Toc485663770" localSheetId="0">RAW!$C$153</definedName>
    <definedName name="_Toc485663771" localSheetId="0">RAW!$C$160</definedName>
    <definedName name="_Toc485663772" localSheetId="0">RAW!$C$168</definedName>
    <definedName name="_Toc485663773" localSheetId="0">RAW!$C$175</definedName>
    <definedName name="_Toc485663774" localSheetId="0">RAW!$C$200</definedName>
    <definedName name="_Toc485663775" localSheetId="0">RAW!$C$205</definedName>
    <definedName name="_Toc485663776" localSheetId="0">RAW!$C$213</definedName>
    <definedName name="OLE_LINK1" localSheetId="0">RAW!$J$49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4" l="1"/>
  <c r="G7" i="4"/>
  <c r="H8" i="4"/>
  <c r="G9" i="4"/>
  <c r="H10" i="4"/>
  <c r="G11" i="4"/>
  <c r="H12" i="4"/>
  <c r="G13" i="4"/>
  <c r="H14" i="4"/>
  <c r="G15" i="4"/>
  <c r="H16" i="4"/>
  <c r="G17" i="4"/>
  <c r="H18" i="4"/>
  <c r="G19" i="4"/>
  <c r="H20" i="4"/>
  <c r="G21" i="4"/>
  <c r="H22" i="4"/>
  <c r="G23" i="4"/>
  <c r="H24" i="4"/>
  <c r="G25" i="4"/>
  <c r="H26" i="4"/>
  <c r="G27" i="4"/>
  <c r="H28" i="4"/>
  <c r="G5" i="4"/>
  <c r="G30" i="4" s="1"/>
  <c r="H30" i="4" l="1"/>
</calcChain>
</file>

<file path=xl/sharedStrings.xml><?xml version="1.0" encoding="utf-8"?>
<sst xmlns="http://schemas.openxmlformats.org/spreadsheetml/2006/main" count="1335" uniqueCount="351">
  <si>
    <t>1.1.1        Aimorés – Santo Antônio do Rio Doce</t>
  </si>
  <si>
    <t>Poço profundo existente</t>
  </si>
  <si>
    <t>-</t>
  </si>
  <si>
    <t>Já existente</t>
  </si>
  <si>
    <t>Não</t>
  </si>
  <si>
    <t>Outorga poço</t>
  </si>
  <si>
    <t>Córrego Gimirim</t>
  </si>
  <si>
    <t>3,6</t>
  </si>
  <si>
    <t>1 enterrada (estrada de terra)</t>
  </si>
  <si>
    <t>1 aérea por ponte existente</t>
  </si>
  <si>
    <t>Boa</t>
  </si>
  <si>
    <t>Completa sem reservação</t>
  </si>
  <si>
    <t>0,1 km em localidade rural</t>
  </si>
  <si>
    <t>1 outorga captação</t>
  </si>
  <si>
    <t>1 outorga barramento</t>
  </si>
  <si>
    <t>2 intervenções em APP</t>
  </si>
  <si>
    <t>1 travessia curso d’água</t>
  </si>
  <si>
    <t>Córrego Natividade</t>
  </si>
  <si>
    <t>5,9</t>
  </si>
  <si>
    <t>3 enterradas (rodovia e ferrovia)</t>
  </si>
  <si>
    <t>1 aérea por ponte existente (rio Doce)</t>
  </si>
  <si>
    <t>0,1 km em próximo a centro urbano</t>
  </si>
  <si>
    <t>1 intervenção em APP</t>
  </si>
  <si>
    <t xml:space="preserve">1 travessia curso d’água </t>
  </si>
  <si>
    <t>Rio Manhuaçu – adução de água tratada</t>
  </si>
  <si>
    <t>8,6</t>
  </si>
  <si>
    <t>2 aéreas por ponte existente (ferrovia e rio Doce)</t>
  </si>
  <si>
    <t>Qualidade de água comprovada</t>
  </si>
  <si>
    <t>Regular. Processos erosivos na bacia</t>
  </si>
  <si>
    <t>Alternativa</t>
  </si>
  <si>
    <t>Manancial</t>
  </si>
  <si>
    <t>Comp. adutora (km)</t>
  </si>
  <si>
    <t>Travessias e pontos de atenção</t>
  </si>
  <si>
    <t>Estado de conservação e usos da bacia</t>
  </si>
  <si>
    <t>Infraestrutura para a captação</t>
  </si>
  <si>
    <t>Adequação rede elétrica</t>
  </si>
  <si>
    <t>Licenciamento</t>
  </si>
  <si>
    <t>Custos estimados (R$ x 1000)</t>
  </si>
  <si>
    <t>1.1.1        Alpercata - Sede</t>
  </si>
  <si>
    <t>Alternativa 1</t>
  </si>
  <si>
    <t>Manancial subterrâneo</t>
  </si>
  <si>
    <t>Existente</t>
  </si>
  <si>
    <t>Alternativa 2</t>
  </si>
  <si>
    <t>Córrego do Arroz</t>
  </si>
  <si>
    <t>16,1</t>
  </si>
  <si>
    <t>Quatro travessias em cursos d´água</t>
  </si>
  <si>
    <t xml:space="preserve">Completa com reservação </t>
  </si>
  <si>
    <t>12 km em zona rural até a malha urbana</t>
  </si>
  <si>
    <t>5 intervenções em APP</t>
  </si>
  <si>
    <t>4 travessias aéreas em rio</t>
  </si>
  <si>
    <t>Alternativa 3</t>
  </si>
  <si>
    <t>Córrego do Esgoto Grande</t>
  </si>
  <si>
    <t>1,4</t>
  </si>
  <si>
    <t>Uma travessia em cursos d´água e uma travessia em estrada rural</t>
  </si>
  <si>
    <t>Em geral boa, mas apresenta 2 aglomerados populacionais</t>
  </si>
  <si>
    <t>1,2 km em zona rural, distância entre captação antiga e a nova</t>
  </si>
  <si>
    <t>4 intervenções em APP</t>
  </si>
  <si>
    <t>3 travessias aéreas em rio</t>
  </si>
  <si>
    <t>Córrego Preto</t>
  </si>
  <si>
    <t>9,6</t>
  </si>
  <si>
    <t>Três travessias em cursos d´água</t>
  </si>
  <si>
    <t xml:space="preserve">Boa </t>
  </si>
  <si>
    <t>7 km em zona rural até a malha urbana</t>
  </si>
  <si>
    <t>Ribeirão Traíra</t>
  </si>
  <si>
    <t>6,9</t>
  </si>
  <si>
    <t>Três travessias em corpo d’água por ponte existente, uma enterrada (estrada de terra) e uma em viaduto</t>
  </si>
  <si>
    <t>Bom</t>
  </si>
  <si>
    <t>0,3 km em até propriedade rede elétrica rural</t>
  </si>
  <si>
    <t>1.1.1        Baixo Guandu - Mascarenhas</t>
  </si>
  <si>
    <t>Perfuração de 2 poços</t>
  </si>
  <si>
    <t>1,3</t>
  </si>
  <si>
    <t>Completa para poço tubular</t>
  </si>
  <si>
    <t>0,3 km até a malha urbana</t>
  </si>
  <si>
    <t>Córrego Queixadão</t>
  </si>
  <si>
    <t>4,8</t>
  </si>
  <si>
    <t>Travessia de curso d’água</t>
  </si>
  <si>
    <t>Regular</t>
  </si>
  <si>
    <t xml:space="preserve">Completa sem reservação </t>
  </si>
  <si>
    <t xml:space="preserve">3,0 km até a malha urbana </t>
  </si>
  <si>
    <t>1 travessia em curso d’água</t>
  </si>
  <si>
    <t>Córrego Água Limpa</t>
  </si>
  <si>
    <t>6,3</t>
  </si>
  <si>
    <t>Travessia BR-259 e da linha férrea</t>
  </si>
  <si>
    <t>3,0 km até a malha urbana</t>
  </si>
  <si>
    <t>Córrego Olofote</t>
  </si>
  <si>
    <t>0,2 km até a malha urbana</t>
  </si>
  <si>
    <t>1.1.1        Baixo Guandu - Sede</t>
  </si>
  <si>
    <t>Rio Guandu</t>
  </si>
  <si>
    <t>2,2</t>
  </si>
  <si>
    <t>Regular. Presença de cidades a montante da captação</t>
  </si>
  <si>
    <t xml:space="preserve">0,4 km próximo a malha urbana </t>
  </si>
  <si>
    <t xml:space="preserve">1 travessia de rodovia </t>
  </si>
  <si>
    <t>1 travessia linha férrea</t>
  </si>
  <si>
    <t>6,8</t>
  </si>
  <si>
    <t>Travessia Rodovia BR-259 e um outro corpo hídrico</t>
  </si>
  <si>
    <t xml:space="preserve">0,8 km em localidade rural </t>
  </si>
  <si>
    <t>6 intervenções em APP</t>
  </si>
  <si>
    <t>Travessia Rodovia BR-259 e linha férrea</t>
  </si>
  <si>
    <t xml:space="preserve">1.1.1        Barra Longa – Barreto </t>
  </si>
  <si>
    <t>Poço profundo</t>
  </si>
  <si>
    <t>Completa</t>
  </si>
  <si>
    <t>Córrego Barreto</t>
  </si>
  <si>
    <t>0,3</t>
  </si>
  <si>
    <t>Córrego sem nome</t>
  </si>
  <si>
    <t>1,2</t>
  </si>
  <si>
    <t>2 travessias em corpo d’água</t>
  </si>
  <si>
    <t>0,2 km em localidade rural</t>
  </si>
  <si>
    <t>3 intervenções em APP</t>
  </si>
  <si>
    <t>1.1.1        Barra Longa - Gesteira</t>
  </si>
  <si>
    <t>Poço profundo COPASA</t>
  </si>
  <si>
    <t xml:space="preserve">Perfuração poço profundo </t>
  </si>
  <si>
    <t>Necessária perfuração de 1 poço</t>
  </si>
  <si>
    <t>Adequação para interligação de 2 poços</t>
  </si>
  <si>
    <t>2 outorgas poço</t>
  </si>
  <si>
    <t>Ribeirão do Dobra</t>
  </si>
  <si>
    <t>0,2</t>
  </si>
  <si>
    <t>0,8</t>
  </si>
  <si>
    <t>2 enterradas (estrada de terra e córrego)</t>
  </si>
  <si>
    <t>0,15 km em em localidade rural</t>
  </si>
  <si>
    <t>1.1.1        Belo Oriente – Perpétuo Socorro (Cachoeira Escura)</t>
  </si>
  <si>
    <t>3,0</t>
  </si>
  <si>
    <t>1,6 km em zona rural</t>
  </si>
  <si>
    <t>6 outorgas poço</t>
  </si>
  <si>
    <t>Córrego do Café e poços existentes</t>
  </si>
  <si>
    <t>2,0</t>
  </si>
  <si>
    <t>Uma travessia em curso d’água e uma em linha férrea</t>
  </si>
  <si>
    <t>Boa. Possui 2 reservatórios</t>
  </si>
  <si>
    <t>2,0 km em zona rural</t>
  </si>
  <si>
    <t>1 travessias aéreas em Rio</t>
  </si>
  <si>
    <t>Córrego Vermelho e poços existentes</t>
  </si>
  <si>
    <t>15,1</t>
  </si>
  <si>
    <t>Sete travessias em cursos d’água</t>
  </si>
  <si>
    <t>7 km até a malha urbana do distrito São Sebastião de Braúnas</t>
  </si>
  <si>
    <t>8 intervenções em APP</t>
  </si>
  <si>
    <t>7 travessias aéreas em Rio</t>
  </si>
  <si>
    <t xml:space="preserve">2 outorgas poço </t>
  </si>
  <si>
    <t>Rio Santo Antônio</t>
  </si>
  <si>
    <t>13,2</t>
  </si>
  <si>
    <t>Quatro travessias em cursos d’água</t>
  </si>
  <si>
    <t>Boa. Apresenta pequenos aglomerados populacionais</t>
  </si>
  <si>
    <t>9 km até a malha urbana de Nhaque</t>
  </si>
  <si>
    <t>4 travessias aéreas em Rio</t>
  </si>
  <si>
    <t>Córrego do Bagre</t>
  </si>
  <si>
    <t>9,0</t>
  </si>
  <si>
    <t>4 km até a malha urbana</t>
  </si>
  <si>
    <t>Rio Santa Joana</t>
  </si>
  <si>
    <t>9,9</t>
  </si>
  <si>
    <t>4 travessias em curso d’água; 1 travessia em rodovia estadual</t>
  </si>
  <si>
    <t>Regular. Presença de aglomerados populacionais a montante.</t>
  </si>
  <si>
    <t>5,5 km em localidade rural</t>
  </si>
  <si>
    <t>Rio Santa Maria do Rio Doce</t>
  </si>
  <si>
    <t>Até 1,0</t>
  </si>
  <si>
    <t>Regular. Presença de aglomerados populacionais a montante e indícios de captações irregulares.</t>
  </si>
  <si>
    <t>Completa com reservação</t>
  </si>
  <si>
    <t>Até 1,0 km em localidade rural</t>
  </si>
  <si>
    <t>Rio São João Pequeno</t>
  </si>
  <si>
    <t>15,5</t>
  </si>
  <si>
    <t>7 travessias em curso d’água; e ao menos 9 travessias em acessos a rodovia</t>
  </si>
  <si>
    <t>2,0 km em em localidade rural</t>
  </si>
  <si>
    <t>8 intervenção em APP</t>
  </si>
  <si>
    <t>Rio Pancas</t>
  </si>
  <si>
    <t>Regular. Indícios de captações irregulares.</t>
  </si>
  <si>
    <t>1.1.1        Colatina – Sede SUL</t>
  </si>
  <si>
    <t>1.1.1        Colatina – Sede NORTE</t>
  </si>
  <si>
    <t>1.1.1        Fernandes Tourinho – Senhora da Penha</t>
  </si>
  <si>
    <t>1 outorga poço</t>
  </si>
  <si>
    <t>1,1</t>
  </si>
  <si>
    <t>0,1 km próximo a malha urbana</t>
  </si>
  <si>
    <t>Córrego Boa Esperança</t>
  </si>
  <si>
    <t>1,6</t>
  </si>
  <si>
    <t>1,9 km em localidade rural</t>
  </si>
  <si>
    <t>1.1.1        Galiléia – Sede</t>
  </si>
  <si>
    <t>4 outorgas de poço</t>
  </si>
  <si>
    <t>Ribeirão das Laranjeiras</t>
  </si>
  <si>
    <t>2,5</t>
  </si>
  <si>
    <t>1 km em zona rural até a malha urbana</t>
  </si>
  <si>
    <t>Córrego Urucum</t>
  </si>
  <si>
    <t>3,5</t>
  </si>
  <si>
    <t>3 travessias em cursos d´água</t>
  </si>
  <si>
    <t>3,5 km em zona rural até a malha urbana</t>
  </si>
  <si>
    <t>Córrego São Tomé</t>
  </si>
  <si>
    <t>1.1.1        Governador Valadares – São Vitor</t>
  </si>
  <si>
    <t>1 outorga de poço</t>
  </si>
  <si>
    <t>Ribeirão Santa Helena</t>
  </si>
  <si>
    <t>3,2</t>
  </si>
  <si>
    <t>Travessia em corpo d’água e 2 travessias em estrada rural</t>
  </si>
  <si>
    <t>Boa. Distrito de São Vitor a montante</t>
  </si>
  <si>
    <t>2,5 km em zona rural até a ETA existente</t>
  </si>
  <si>
    <t>Manancial sem nome</t>
  </si>
  <si>
    <t>0,5</t>
  </si>
  <si>
    <t>0,5 km em zona rural até a ETA existente</t>
  </si>
  <si>
    <t xml:space="preserve">1.1.1        Governador Valadares – Sede </t>
  </si>
  <si>
    <t>Rio Suaçuí Grande</t>
  </si>
  <si>
    <t>7 travessias em corpo d’água; Travessia de rodovia;</t>
  </si>
  <si>
    <t>5,0 km em zona rural</t>
  </si>
  <si>
    <t>7 intervenções em APP</t>
  </si>
  <si>
    <t>6 travessias aéreas em Rio</t>
  </si>
  <si>
    <t>Rio Corrente Grande</t>
  </si>
  <si>
    <t>15 travessias em corpo d’água; Travessia de rodovia;</t>
  </si>
  <si>
    <t>Muito bom</t>
  </si>
  <si>
    <t>7,0 km em zona rural</t>
  </si>
  <si>
    <t>15 intervenções em APP</t>
  </si>
  <si>
    <t>14 travessias aéreas em Rio</t>
  </si>
  <si>
    <t>17,8 km (da captação à ETA Central) + 3,8 km (da ETA Central até a ETA Vila Isa)</t>
  </si>
  <si>
    <t>33,3 km (da captação à ETA Central) + 3,8 km (da ETA Central até a ETA Vila Isa)</t>
  </si>
  <si>
    <t>1.1.1        Itueta - Sede</t>
  </si>
  <si>
    <t>Córrego Quati e poço da COPASA</t>
  </si>
  <si>
    <t>0,4 km em área rural</t>
  </si>
  <si>
    <t>Córrego do Barata, córrego Quatisinho e poço da COPASA</t>
  </si>
  <si>
    <t>2,7</t>
  </si>
  <si>
    <t>3 travessias em corpos d’água</t>
  </si>
  <si>
    <t>Regular com processos erosivos na bacia do cór. do Barata</t>
  </si>
  <si>
    <t>2 completas com reservação</t>
  </si>
  <si>
    <t>2,7 km em área rural</t>
  </si>
  <si>
    <t>2 outorgas captação</t>
  </si>
  <si>
    <t>2 outorgas barramento</t>
  </si>
  <si>
    <t>2 travessias aéreas em rio</t>
  </si>
  <si>
    <t>Rio Itueto</t>
  </si>
  <si>
    <t>9,8</t>
  </si>
  <si>
    <t>6 travessias em corpos d’água e 1 travessia em rodovia</t>
  </si>
  <si>
    <t>Boa com presença de cultivos agrícolas</t>
  </si>
  <si>
    <t xml:space="preserve">0,1 km </t>
  </si>
  <si>
    <t>1.1.1        Linhares - Sede</t>
  </si>
  <si>
    <t>Lagoa Nova</t>
  </si>
  <si>
    <t>-*</t>
  </si>
  <si>
    <t>1 travessia em rio</t>
  </si>
  <si>
    <t>1.1.1        Linhares - Regência</t>
  </si>
  <si>
    <t>Poços existentes</t>
  </si>
  <si>
    <t>Perfuração de novos poços</t>
  </si>
  <si>
    <t>Completa para Poço Tubular</t>
  </si>
  <si>
    <t>0,4 km próximo à área urbana</t>
  </si>
  <si>
    <t>3 outorgas de poço</t>
  </si>
  <si>
    <t>11,3</t>
  </si>
  <si>
    <t>Rodovia ES-010</t>
  </si>
  <si>
    <t xml:space="preserve">Regular. </t>
  </si>
  <si>
    <t>Uso de água para irrigação</t>
  </si>
  <si>
    <t>Bomba flutuante</t>
  </si>
  <si>
    <t>10,2 km em área rural</t>
  </si>
  <si>
    <t>Lagoa do Aguiar</t>
  </si>
  <si>
    <t>42,0</t>
  </si>
  <si>
    <t>3 canais de irrigação e Rodovia ES-440</t>
  </si>
  <si>
    <t>Intensa atividade agrícola</t>
  </si>
  <si>
    <t>1 supressão de vegetação nativa</t>
  </si>
  <si>
    <t>Rio dos Comboios (canal de derivação)1</t>
  </si>
  <si>
    <t>1.1.1        Mariana – Camargos</t>
  </si>
  <si>
    <t xml:space="preserve">Perfuração de poço profundo </t>
  </si>
  <si>
    <t>0,5 km em junto ao povoado</t>
  </si>
  <si>
    <t>Córrego Camargos</t>
  </si>
  <si>
    <t>0,7</t>
  </si>
  <si>
    <t>1 travessia em estrada de terra</t>
  </si>
  <si>
    <t>Córrego Sem Nome</t>
  </si>
  <si>
    <t>1 travessia em rua de terra</t>
  </si>
  <si>
    <t xml:space="preserve">Muito boa </t>
  </si>
  <si>
    <t>0,2 km em junto ao povoado</t>
  </si>
  <si>
    <t>1.1.1        Mariana – Paracatu de Baixo</t>
  </si>
  <si>
    <t>Córrego Coelho</t>
  </si>
  <si>
    <t>1,60</t>
  </si>
  <si>
    <t>1 – Estrada de terra</t>
  </si>
  <si>
    <t>2 – Corpos d’água</t>
  </si>
  <si>
    <t>0,7 km passando por rural</t>
  </si>
  <si>
    <t>2 travessias curso d’água</t>
  </si>
  <si>
    <t>Córrego do Castro</t>
  </si>
  <si>
    <t>2,00</t>
  </si>
  <si>
    <t>1 – Corpo d’água</t>
  </si>
  <si>
    <t>2 km passando por rural</t>
  </si>
  <si>
    <t>1.1.1        Mariana – Pedras</t>
  </si>
  <si>
    <t>0,9</t>
  </si>
  <si>
    <t>0,9 km junto ao povoado</t>
  </si>
  <si>
    <t>Córrego das Pedras</t>
  </si>
  <si>
    <t>3,1</t>
  </si>
  <si>
    <t>0,5 km em localidade rural</t>
  </si>
  <si>
    <t>2,1</t>
  </si>
  <si>
    <t>2 travessias em corpos d’água</t>
  </si>
  <si>
    <t>1,1 km em junto ao povoado</t>
  </si>
  <si>
    <t>1.1.1        Marilândia - Boninsegna</t>
  </si>
  <si>
    <t>Manancial 1</t>
  </si>
  <si>
    <t>0,2 km em em localidade rural</t>
  </si>
  <si>
    <t>Rio Liberdade</t>
  </si>
  <si>
    <t>1,7</t>
  </si>
  <si>
    <t>1 travessia aérea por pontes existentes e enterrada em estrada rural</t>
  </si>
  <si>
    <t>Regular. Sede municipal de Marilandia localizada a montante.</t>
  </si>
  <si>
    <t>0,1 km em área rural</t>
  </si>
  <si>
    <t>1travessia curso d’água</t>
  </si>
  <si>
    <t>1.1.1        Periquito – Pedra Corrida</t>
  </si>
  <si>
    <t>Ribeirão Salão</t>
  </si>
  <si>
    <t>Travessia da linha férrea por cima do túnel</t>
  </si>
  <si>
    <t>Córrego Cemitério</t>
  </si>
  <si>
    <t>2,6</t>
  </si>
  <si>
    <t>Uso do túnel da linha férrea</t>
  </si>
  <si>
    <t>0,6 km em localidade rural</t>
  </si>
  <si>
    <t>1.1.1        Resplendor - Sede</t>
  </si>
  <si>
    <t>Córrego Vala Grande e poços da COPASA</t>
  </si>
  <si>
    <t>4,7</t>
  </si>
  <si>
    <t>5 travessias aéreas por pontes existentes</t>
  </si>
  <si>
    <t>Regular; potenciais poluidores (um povoado e uma indústria)</t>
  </si>
  <si>
    <t>5 travessias curso d’água</t>
  </si>
  <si>
    <t>Córrego do Cascalho e poços da COPASA</t>
  </si>
  <si>
    <t>3,4</t>
  </si>
  <si>
    <t>Regular a ruim;</t>
  </si>
  <si>
    <t>Voçorocas próximas à captação sugerida</t>
  </si>
  <si>
    <t>1,1 km zona rural</t>
  </si>
  <si>
    <t>Córrego Vala Grande, córrego do Cascalho e poços da COPASA</t>
  </si>
  <si>
    <t>6 travessias aéreas por pontes existentes</t>
  </si>
  <si>
    <t>Regular a ruim, potenciais poluidores (um povoado e uma indústria); voçorocas próximas à captação sugerida</t>
  </si>
  <si>
    <t>2 captações completas sem reservação</t>
  </si>
  <si>
    <t>1,2 km zona rural</t>
  </si>
  <si>
    <t>6 travessias curso d’água</t>
  </si>
  <si>
    <t>Córrego Santana e poços da COPASA</t>
  </si>
  <si>
    <t>Regular.</t>
  </si>
  <si>
    <t>Processo erosivo próximo à captação</t>
  </si>
  <si>
    <t>Córrego Barroso e poços da COPASA</t>
  </si>
  <si>
    <t>Processos erosivos próximos à captação</t>
  </si>
  <si>
    <t>Córrego Barroso, córrego Santana e poços da COPASA</t>
  </si>
  <si>
    <t>2,8</t>
  </si>
  <si>
    <t>Processos erosivos próximos às captações</t>
  </si>
  <si>
    <t>2 captações completas com reservação</t>
  </si>
  <si>
    <t xml:space="preserve">2 intervenções em APP </t>
  </si>
  <si>
    <t>Rio Eme</t>
  </si>
  <si>
    <t>19,3</t>
  </si>
  <si>
    <t>1 enterrada (estrada de terra);</t>
  </si>
  <si>
    <t xml:space="preserve">4 travessias em corpos d’água </t>
  </si>
  <si>
    <t>1,0 km na zona rural</t>
  </si>
  <si>
    <t>4 travessias curso d’água</t>
  </si>
  <si>
    <t>1.1.1        Santana do Paraíso – Ipaba do Paraíso</t>
  </si>
  <si>
    <t>Córrego sem Nome</t>
  </si>
  <si>
    <t>Sistema de bomba flutuante</t>
  </si>
  <si>
    <t>Córrego do Bueiro</t>
  </si>
  <si>
    <t>0,4 km em localidade rural</t>
  </si>
  <si>
    <t>1.1.1        Tumiritinga – São Tomé do Rio Doce</t>
  </si>
  <si>
    <t>Córrego Poço Dantas</t>
  </si>
  <si>
    <t>1-Ferrovia</t>
  </si>
  <si>
    <t>Córrego Pedra de Agosto</t>
  </si>
  <si>
    <t>1-Córrego</t>
  </si>
  <si>
    <t>0,7 km em localidade rural</t>
  </si>
  <si>
    <t>1 travessia de rio</t>
  </si>
  <si>
    <t>1.1.1        Tumiritinga - Sede</t>
  </si>
  <si>
    <t>Córrego da Capivara</t>
  </si>
  <si>
    <t>1,9</t>
  </si>
  <si>
    <t>2 travessias (em ferrovia e em rua local)</t>
  </si>
  <si>
    <t>Córrego do Limoeiro</t>
  </si>
  <si>
    <t>1,4 km em localidade rural</t>
  </si>
  <si>
    <t>SOMA</t>
  </si>
  <si>
    <t>Mais cara</t>
  </si>
  <si>
    <t>Sugeridas</t>
  </si>
  <si>
    <t>Mais caras</t>
  </si>
  <si>
    <t>Alternativa mais cara/barata</t>
  </si>
  <si>
    <t>Mais barata</t>
  </si>
  <si>
    <t>Mais cara/barata</t>
  </si>
  <si>
    <t>Mais baratas</t>
  </si>
  <si>
    <t>Localidade</t>
  </si>
  <si>
    <t>Ordem de Sugestão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</si>
</sst>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quotePrefix="1"/>
    <xf numFmtId="0" fontId="0" fillId="4" borderId="4" xfId="0" applyFont="1" applyFill="1" applyBorder="1"/>
    <xf numFmtId="0" fontId="0" fillId="4" borderId="6" xfId="0" applyFont="1" applyFill="1" applyBorder="1"/>
    <xf numFmtId="0" fontId="0" fillId="4" borderId="5" xfId="0" applyFont="1" applyFill="1" applyBorder="1"/>
    <xf numFmtId="0" fontId="0" fillId="0" borderId="4" xfId="0" applyFont="1" applyBorder="1"/>
    <xf numFmtId="0" fontId="0" fillId="0" borderId="6" xfId="0" applyFont="1" applyBorder="1"/>
    <xf numFmtId="0" fontId="0" fillId="0" borderId="5" xfId="0" applyFont="1" applyBorder="1"/>
    <xf numFmtId="0" fontId="0" fillId="3" borderId="6" xfId="0" applyFont="1" applyFill="1" applyBorder="1"/>
    <xf numFmtId="0" fontId="0" fillId="0" borderId="0" xfId="0" applyAlignment="1">
      <alignment horizontal="right"/>
    </xf>
    <xf numFmtId="0" fontId="0" fillId="4" borderId="6" xfId="0" applyFont="1" applyFill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4" borderId="6" xfId="0" applyFont="1" applyFill="1" applyBorder="1" applyAlignment="1">
      <alignment horizontal="right"/>
    </xf>
    <xf numFmtId="0" fontId="0" fillId="0" borderId="5" xfId="0" quotePrefix="1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right"/>
    </xf>
    <xf numFmtId="0" fontId="2" fillId="5" borderId="0" xfId="0" applyFont="1" applyFill="1"/>
    <xf numFmtId="0" fontId="0" fillId="4" borderId="6" xfId="0" quotePrefix="1" applyFont="1" applyFill="1" applyBorder="1"/>
    <xf numFmtId="0" fontId="0" fillId="0" borderId="0" xfId="0" applyNumberFormat="1" applyAlignment="1">
      <alignment horizontal="right"/>
    </xf>
    <xf numFmtId="0" fontId="0" fillId="0" borderId="6" xfId="0" applyNumberFormat="1" applyFont="1" applyBorder="1" applyAlignment="1">
      <alignment horizontal="right"/>
    </xf>
    <xf numFmtId="0" fontId="5" fillId="5" borderId="0" xfId="0" applyFont="1" applyFill="1"/>
    <xf numFmtId="44" fontId="2" fillId="5" borderId="0" xfId="1" applyFont="1" applyFill="1"/>
    <xf numFmtId="0" fontId="0" fillId="0" borderId="6" xfId="0" quotePrefix="1" applyFont="1" applyBorder="1"/>
    <xf numFmtId="0" fontId="3" fillId="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</cellXfs>
  <cellStyles count="2">
    <cellStyle name="Moeda" xfId="1" builtinId="4"/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FFFFFF"/>
        <name val="Calibri"/>
        <scheme val="none"/>
      </font>
      <fill>
        <patternFill patternType="solid">
          <fgColor indexed="64"/>
          <bgColor rgb="FF4F81BD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a1" displayName="Tabela1" ref="C2:N217" totalsRowShown="0" headerRowDxfId="0">
  <autoFilter ref="C2:N217">
    <filterColumn colId="1">
      <customFilters>
        <customFilter operator="notEqual" val=" "/>
      </customFilters>
    </filterColumn>
  </autoFilter>
  <tableColumns count="12">
    <tableColumn id="1" name="Localidade"/>
    <tableColumn id="2" name="Alternativa"/>
    <tableColumn id="3" name="Manancial"/>
    <tableColumn id="4" name="Comp. adutora (km)"/>
    <tableColumn id="5" name="Travessias e pontos de atenção"/>
    <tableColumn id="6" name="Estado de conservação e usos da bacia"/>
    <tableColumn id="7" name="Infraestrutura para a captação"/>
    <tableColumn id="8" name="Adequação rede elétrica"/>
    <tableColumn id="9" name="Licenciamento"/>
    <tableColumn id="10" name="Custos estimados (R$ x 1000)"/>
    <tableColumn id="11" name="Ordem de Sugestão"/>
    <tableColumn id="12" name="Alternativa mais cara/barat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219"/>
  <sheetViews>
    <sheetView workbookViewId="0">
      <selection activeCell="L18" sqref="L18"/>
    </sheetView>
  </sheetViews>
  <sheetFormatPr defaultRowHeight="15" x14ac:dyDescent="0.25"/>
  <cols>
    <col min="3" max="3" width="48.140625" customWidth="1"/>
    <col min="4" max="4" width="15.7109375" customWidth="1"/>
    <col min="5" max="5" width="36.42578125" bestFit="1" customWidth="1"/>
    <col min="6" max="6" width="17.85546875" hidden="1" customWidth="1"/>
    <col min="7" max="11" width="9.140625" hidden="1" customWidth="1"/>
    <col min="12" max="12" width="14.7109375" customWidth="1"/>
    <col min="13" max="13" width="12.7109375" customWidth="1"/>
    <col min="14" max="14" width="14" bestFit="1" customWidth="1"/>
  </cols>
  <sheetData>
    <row r="1" spans="3:14" ht="15.75" thickBot="1" x14ac:dyDescent="0.3"/>
    <row r="2" spans="3:14" ht="30.75" customHeight="1" thickBot="1" x14ac:dyDescent="0.3">
      <c r="C2" s="1" t="s">
        <v>349</v>
      </c>
      <c r="D2" s="1" t="s">
        <v>29</v>
      </c>
      <c r="E2" s="2" t="s">
        <v>30</v>
      </c>
      <c r="F2" s="2" t="s">
        <v>31</v>
      </c>
      <c r="G2" s="2" t="s">
        <v>32</v>
      </c>
      <c r="H2" s="2" t="s">
        <v>33</v>
      </c>
      <c r="I2" s="2" t="s">
        <v>34</v>
      </c>
      <c r="J2" s="2" t="s">
        <v>35</v>
      </c>
      <c r="K2" s="2" t="s">
        <v>36</v>
      </c>
      <c r="L2" s="2" t="s">
        <v>37</v>
      </c>
      <c r="M2" s="2" t="s">
        <v>350</v>
      </c>
      <c r="N2" s="18" t="s">
        <v>345</v>
      </c>
    </row>
    <row r="3" spans="3:14" x14ac:dyDescent="0.25">
      <c r="C3" t="s">
        <v>0</v>
      </c>
      <c r="D3">
        <v>1</v>
      </c>
      <c r="E3" t="s">
        <v>1</v>
      </c>
      <c r="F3" t="s">
        <v>2</v>
      </c>
      <c r="G3" t="s">
        <v>2</v>
      </c>
      <c r="H3" t="s">
        <v>2</v>
      </c>
      <c r="I3" t="s">
        <v>3</v>
      </c>
      <c r="J3" t="s">
        <v>4</v>
      </c>
      <c r="K3" t="s">
        <v>5</v>
      </c>
      <c r="L3" s="12">
        <v>28</v>
      </c>
      <c r="M3">
        <v>1</v>
      </c>
      <c r="N3" t="s">
        <v>346</v>
      </c>
    </row>
    <row r="4" spans="3:14" x14ac:dyDescent="0.25">
      <c r="C4" t="s">
        <v>0</v>
      </c>
      <c r="D4">
        <v>2</v>
      </c>
      <c r="E4" t="s">
        <v>6</v>
      </c>
      <c r="F4" t="s">
        <v>7</v>
      </c>
      <c r="G4" t="s">
        <v>8</v>
      </c>
      <c r="H4" t="s">
        <v>10</v>
      </c>
      <c r="I4" t="s">
        <v>11</v>
      </c>
      <c r="J4" t="s">
        <v>12</v>
      </c>
      <c r="K4" t="s">
        <v>13</v>
      </c>
      <c r="L4" s="12">
        <v>525</v>
      </c>
      <c r="M4">
        <v>3</v>
      </c>
    </row>
    <row r="5" spans="3:14" hidden="1" x14ac:dyDescent="0.25">
      <c r="G5" t="s">
        <v>9</v>
      </c>
      <c r="K5" t="s">
        <v>14</v>
      </c>
    </row>
    <row r="6" spans="3:14" hidden="1" x14ac:dyDescent="0.25">
      <c r="K6" t="s">
        <v>15</v>
      </c>
    </row>
    <row r="7" spans="3:14" hidden="1" x14ac:dyDescent="0.25">
      <c r="K7" t="s">
        <v>16</v>
      </c>
    </row>
    <row r="8" spans="3:14" x14ac:dyDescent="0.25">
      <c r="C8" t="s">
        <v>0</v>
      </c>
      <c r="D8">
        <v>3</v>
      </c>
      <c r="E8" t="s">
        <v>17</v>
      </c>
      <c r="F8" t="s">
        <v>18</v>
      </c>
      <c r="G8" t="s">
        <v>19</v>
      </c>
      <c r="H8" t="s">
        <v>28</v>
      </c>
      <c r="I8" t="s">
        <v>11</v>
      </c>
      <c r="J8" t="s">
        <v>21</v>
      </c>
      <c r="K8" t="s">
        <v>13</v>
      </c>
      <c r="L8" s="12">
        <v>764</v>
      </c>
      <c r="M8">
        <v>4</v>
      </c>
    </row>
    <row r="9" spans="3:14" hidden="1" x14ac:dyDescent="0.25">
      <c r="G9" t="s">
        <v>20</v>
      </c>
      <c r="K9" t="s">
        <v>14</v>
      </c>
    </row>
    <row r="10" spans="3:14" hidden="1" x14ac:dyDescent="0.25">
      <c r="K10" t="s">
        <v>22</v>
      </c>
    </row>
    <row r="11" spans="3:14" hidden="1" x14ac:dyDescent="0.25">
      <c r="K11" t="s">
        <v>23</v>
      </c>
    </row>
    <row r="12" spans="3:14" x14ac:dyDescent="0.25">
      <c r="C12" t="s">
        <v>0</v>
      </c>
      <c r="D12">
        <v>4</v>
      </c>
      <c r="E12" t="s">
        <v>24</v>
      </c>
      <c r="F12" t="s">
        <v>25</v>
      </c>
      <c r="G12" t="s">
        <v>26</v>
      </c>
      <c r="H12" t="s">
        <v>27</v>
      </c>
      <c r="I12" t="s">
        <v>3</v>
      </c>
      <c r="J12" t="s">
        <v>4</v>
      </c>
      <c r="K12" t="s">
        <v>23</v>
      </c>
      <c r="L12" s="12">
        <v>832</v>
      </c>
      <c r="M12">
        <v>2</v>
      </c>
      <c r="N12" t="s">
        <v>342</v>
      </c>
    </row>
    <row r="13" spans="3:14" x14ac:dyDescent="0.25">
      <c r="C13" t="s">
        <v>38</v>
      </c>
      <c r="D13">
        <v>1</v>
      </c>
      <c r="E13" t="s">
        <v>40</v>
      </c>
      <c r="F13" t="s">
        <v>2</v>
      </c>
      <c r="G13" t="s">
        <v>2</v>
      </c>
      <c r="H13" t="s">
        <v>2</v>
      </c>
      <c r="I13" t="s">
        <v>41</v>
      </c>
      <c r="J13" t="s">
        <v>41</v>
      </c>
      <c r="K13" t="s">
        <v>2</v>
      </c>
      <c r="L13" s="12">
        <v>230</v>
      </c>
      <c r="M13">
        <v>1</v>
      </c>
      <c r="N13" t="s">
        <v>346</v>
      </c>
    </row>
    <row r="14" spans="3:14" x14ac:dyDescent="0.25">
      <c r="C14" t="s">
        <v>38</v>
      </c>
      <c r="D14">
        <v>2</v>
      </c>
      <c r="E14" t="s">
        <v>43</v>
      </c>
      <c r="F14" t="s">
        <v>44</v>
      </c>
      <c r="G14" t="s">
        <v>45</v>
      </c>
      <c r="H14" t="s">
        <v>10</v>
      </c>
      <c r="I14" t="s">
        <v>46</v>
      </c>
      <c r="J14" t="s">
        <v>47</v>
      </c>
      <c r="K14" t="s">
        <v>13</v>
      </c>
      <c r="L14" s="12">
        <v>3754</v>
      </c>
      <c r="M14">
        <v>4</v>
      </c>
      <c r="N14" t="s">
        <v>342</v>
      </c>
    </row>
    <row r="15" spans="3:14" hidden="1" x14ac:dyDescent="0.25">
      <c r="K15" t="s">
        <v>14</v>
      </c>
    </row>
    <row r="16" spans="3:14" hidden="1" x14ac:dyDescent="0.25">
      <c r="K16" t="s">
        <v>48</v>
      </c>
    </row>
    <row r="17" spans="3:14" hidden="1" x14ac:dyDescent="0.25">
      <c r="K17" t="s">
        <v>49</v>
      </c>
    </row>
    <row r="18" spans="3:14" x14ac:dyDescent="0.25">
      <c r="C18" t="s">
        <v>38</v>
      </c>
      <c r="D18">
        <v>3</v>
      </c>
      <c r="E18" t="s">
        <v>51</v>
      </c>
      <c r="F18" t="s">
        <v>52</v>
      </c>
      <c r="G18" t="s">
        <v>53</v>
      </c>
      <c r="H18" t="s">
        <v>54</v>
      </c>
      <c r="I18" t="s">
        <v>11</v>
      </c>
      <c r="J18" t="s">
        <v>55</v>
      </c>
      <c r="K18" t="s">
        <v>13</v>
      </c>
      <c r="L18" s="12">
        <v>386</v>
      </c>
      <c r="M18">
        <v>5</v>
      </c>
    </row>
    <row r="19" spans="3:14" hidden="1" x14ac:dyDescent="0.25">
      <c r="K19" t="s">
        <v>14</v>
      </c>
    </row>
    <row r="20" spans="3:14" hidden="1" x14ac:dyDescent="0.25">
      <c r="K20" t="s">
        <v>56</v>
      </c>
    </row>
    <row r="21" spans="3:14" hidden="1" x14ac:dyDescent="0.25">
      <c r="K21" t="s">
        <v>57</v>
      </c>
    </row>
    <row r="22" spans="3:14" x14ac:dyDescent="0.25">
      <c r="C22" t="s">
        <v>38</v>
      </c>
      <c r="D22">
        <v>4</v>
      </c>
      <c r="E22" t="s">
        <v>58</v>
      </c>
      <c r="F22" t="s">
        <v>59</v>
      </c>
      <c r="G22" t="s">
        <v>60</v>
      </c>
      <c r="H22" t="s">
        <v>61</v>
      </c>
      <c r="I22" t="s">
        <v>11</v>
      </c>
      <c r="J22" t="s">
        <v>62</v>
      </c>
      <c r="K22" t="s">
        <v>13</v>
      </c>
      <c r="L22" s="23">
        <v>1535</v>
      </c>
      <c r="M22">
        <v>3</v>
      </c>
    </row>
    <row r="23" spans="3:14" hidden="1" x14ac:dyDescent="0.25">
      <c r="K23" t="s">
        <v>14</v>
      </c>
    </row>
    <row r="24" spans="3:14" hidden="1" x14ac:dyDescent="0.25">
      <c r="K24" t="s">
        <v>56</v>
      </c>
    </row>
    <row r="25" spans="3:14" hidden="1" x14ac:dyDescent="0.25">
      <c r="K25" t="s">
        <v>57</v>
      </c>
    </row>
    <row r="26" spans="3:14" x14ac:dyDescent="0.25">
      <c r="C26" t="s">
        <v>38</v>
      </c>
      <c r="D26">
        <v>5</v>
      </c>
      <c r="E26" t="s">
        <v>63</v>
      </c>
      <c r="F26" t="s">
        <v>64</v>
      </c>
      <c r="G26" t="s">
        <v>65</v>
      </c>
      <c r="H26" t="s">
        <v>66</v>
      </c>
      <c r="I26" t="s">
        <v>11</v>
      </c>
      <c r="J26" t="s">
        <v>67</v>
      </c>
      <c r="K26" t="s">
        <v>13</v>
      </c>
      <c r="L26" s="12">
        <v>909</v>
      </c>
      <c r="M26">
        <v>2</v>
      </c>
    </row>
    <row r="27" spans="3:14" x14ac:dyDescent="0.25">
      <c r="C27" t="s">
        <v>68</v>
      </c>
      <c r="D27">
        <v>1</v>
      </c>
      <c r="E27" t="s">
        <v>69</v>
      </c>
      <c r="F27" t="s">
        <v>70</v>
      </c>
      <c r="G27" t="s">
        <v>2</v>
      </c>
      <c r="H27" t="s">
        <v>2</v>
      </c>
      <c r="I27" t="s">
        <v>71</v>
      </c>
      <c r="J27" t="s">
        <v>72</v>
      </c>
      <c r="K27" t="s">
        <v>5</v>
      </c>
      <c r="L27" s="12">
        <v>384</v>
      </c>
      <c r="M27">
        <v>2</v>
      </c>
    </row>
    <row r="28" spans="3:14" x14ac:dyDescent="0.25">
      <c r="C28" t="s">
        <v>68</v>
      </c>
      <c r="D28">
        <v>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13</v>
      </c>
      <c r="L28" s="12">
        <v>572</v>
      </c>
      <c r="M28">
        <v>3</v>
      </c>
    </row>
    <row r="29" spans="3:14" hidden="1" x14ac:dyDescent="0.25">
      <c r="K29" t="s">
        <v>14</v>
      </c>
    </row>
    <row r="30" spans="3:14" hidden="1" x14ac:dyDescent="0.25">
      <c r="K30" t="s">
        <v>79</v>
      </c>
    </row>
    <row r="31" spans="3:14" hidden="1" x14ac:dyDescent="0.25">
      <c r="K31" t="s">
        <v>15</v>
      </c>
    </row>
    <row r="32" spans="3:14" x14ac:dyDescent="0.25">
      <c r="C32" t="s">
        <v>68</v>
      </c>
      <c r="D32">
        <v>3</v>
      </c>
      <c r="E32" t="s">
        <v>80</v>
      </c>
      <c r="F32" t="s">
        <v>81</v>
      </c>
      <c r="G32" t="s">
        <v>82</v>
      </c>
      <c r="H32" t="s">
        <v>76</v>
      </c>
      <c r="I32" t="s">
        <v>77</v>
      </c>
      <c r="J32" t="s">
        <v>83</v>
      </c>
      <c r="K32" t="s">
        <v>13</v>
      </c>
      <c r="L32" s="12">
        <v>632</v>
      </c>
      <c r="M32">
        <v>4</v>
      </c>
      <c r="N32" t="s">
        <v>342</v>
      </c>
    </row>
    <row r="33" spans="3:14" hidden="1" x14ac:dyDescent="0.25">
      <c r="K33" t="s">
        <v>14</v>
      </c>
    </row>
    <row r="34" spans="3:14" hidden="1" x14ac:dyDescent="0.25">
      <c r="K34" t="s">
        <v>22</v>
      </c>
    </row>
    <row r="35" spans="3:14" x14ac:dyDescent="0.25">
      <c r="C35" t="s">
        <v>68</v>
      </c>
      <c r="D35">
        <v>4</v>
      </c>
      <c r="E35" t="s">
        <v>84</v>
      </c>
      <c r="F35" t="s">
        <v>52</v>
      </c>
      <c r="G35" t="s">
        <v>82</v>
      </c>
      <c r="H35" t="s">
        <v>76</v>
      </c>
      <c r="I35" t="s">
        <v>77</v>
      </c>
      <c r="J35" t="s">
        <v>85</v>
      </c>
      <c r="K35" t="s">
        <v>13</v>
      </c>
      <c r="L35" s="12">
        <v>255</v>
      </c>
      <c r="M35">
        <v>1</v>
      </c>
      <c r="N35" t="s">
        <v>346</v>
      </c>
    </row>
    <row r="36" spans="3:14" x14ac:dyDescent="0.25">
      <c r="C36" t="s">
        <v>86</v>
      </c>
      <c r="D36">
        <v>1</v>
      </c>
      <c r="E36" t="s">
        <v>87</v>
      </c>
      <c r="F36" t="s">
        <v>88</v>
      </c>
      <c r="G36" t="s">
        <v>97</v>
      </c>
      <c r="H36" t="s">
        <v>89</v>
      </c>
      <c r="I36" t="s">
        <v>77</v>
      </c>
      <c r="J36" t="s">
        <v>90</v>
      </c>
      <c r="K36" t="s">
        <v>13</v>
      </c>
      <c r="L36" s="12">
        <v>1908</v>
      </c>
      <c r="M36">
        <v>1</v>
      </c>
      <c r="N36" t="s">
        <v>346</v>
      </c>
    </row>
    <row r="37" spans="3:14" hidden="1" x14ac:dyDescent="0.25">
      <c r="K37" t="s">
        <v>14</v>
      </c>
    </row>
    <row r="38" spans="3:14" hidden="1" x14ac:dyDescent="0.25">
      <c r="K38" t="s">
        <v>15</v>
      </c>
    </row>
    <row r="39" spans="3:14" hidden="1" x14ac:dyDescent="0.25">
      <c r="K39" t="s">
        <v>91</v>
      </c>
    </row>
    <row r="40" spans="3:14" hidden="1" x14ac:dyDescent="0.25">
      <c r="K40" t="s">
        <v>92</v>
      </c>
    </row>
    <row r="41" spans="3:14" x14ac:dyDescent="0.25">
      <c r="C41" t="s">
        <v>86</v>
      </c>
      <c r="D41">
        <v>2</v>
      </c>
      <c r="E41" t="s">
        <v>80</v>
      </c>
      <c r="F41" t="s">
        <v>93</v>
      </c>
      <c r="G41" t="s">
        <v>94</v>
      </c>
      <c r="H41" t="s">
        <v>76</v>
      </c>
      <c r="I41" t="s">
        <v>46</v>
      </c>
      <c r="J41" t="s">
        <v>95</v>
      </c>
      <c r="K41" t="s">
        <v>13</v>
      </c>
      <c r="L41" s="12">
        <v>5413</v>
      </c>
      <c r="M41">
        <v>2</v>
      </c>
      <c r="N41" t="s">
        <v>342</v>
      </c>
    </row>
    <row r="42" spans="3:14" x14ac:dyDescent="0.25">
      <c r="C42" t="s">
        <v>98</v>
      </c>
      <c r="D42">
        <v>1</v>
      </c>
      <c r="E42" t="s">
        <v>99</v>
      </c>
      <c r="F42" t="s">
        <v>2</v>
      </c>
      <c r="G42" t="s">
        <v>2</v>
      </c>
      <c r="H42" t="s">
        <v>2</v>
      </c>
      <c r="I42" t="s">
        <v>100</v>
      </c>
      <c r="J42" t="s">
        <v>2</v>
      </c>
      <c r="K42" t="s">
        <v>5</v>
      </c>
      <c r="L42" s="12">
        <v>150</v>
      </c>
      <c r="M42">
        <v>1</v>
      </c>
      <c r="N42" t="s">
        <v>346</v>
      </c>
    </row>
    <row r="43" spans="3:14" x14ac:dyDescent="0.25">
      <c r="C43" t="s">
        <v>98</v>
      </c>
      <c r="D43">
        <v>2</v>
      </c>
      <c r="E43" t="s">
        <v>101</v>
      </c>
      <c r="F43" t="s">
        <v>102</v>
      </c>
      <c r="G43" t="s">
        <v>8</v>
      </c>
      <c r="H43" t="s">
        <v>10</v>
      </c>
      <c r="I43" t="s">
        <v>11</v>
      </c>
      <c r="J43" t="s">
        <v>12</v>
      </c>
      <c r="K43" t="s">
        <v>13</v>
      </c>
      <c r="L43" s="12">
        <v>205</v>
      </c>
      <c r="M43">
        <v>2</v>
      </c>
    </row>
    <row r="44" spans="3:14" hidden="1" x14ac:dyDescent="0.25">
      <c r="K44" t="s">
        <v>14</v>
      </c>
    </row>
    <row r="45" spans="3:14" hidden="1" x14ac:dyDescent="0.25">
      <c r="K45" t="s">
        <v>22</v>
      </c>
    </row>
    <row r="46" spans="3:14" x14ac:dyDescent="0.25">
      <c r="C46" t="s">
        <v>98</v>
      </c>
      <c r="D46">
        <v>3</v>
      </c>
      <c r="E46" t="s">
        <v>103</v>
      </c>
      <c r="F46" t="s">
        <v>104</v>
      </c>
      <c r="G46" t="s">
        <v>105</v>
      </c>
      <c r="H46" t="s">
        <v>10</v>
      </c>
      <c r="I46" t="s">
        <v>11</v>
      </c>
      <c r="J46" t="s">
        <v>106</v>
      </c>
      <c r="K46" t="s">
        <v>13</v>
      </c>
      <c r="L46" s="12">
        <v>950</v>
      </c>
      <c r="M46">
        <v>3</v>
      </c>
      <c r="N46" t="s">
        <v>342</v>
      </c>
    </row>
    <row r="47" spans="3:14" x14ac:dyDescent="0.25">
      <c r="C47" t="s">
        <v>108</v>
      </c>
      <c r="D47">
        <v>1</v>
      </c>
      <c r="E47" t="s">
        <v>109</v>
      </c>
      <c r="F47" t="s">
        <v>2</v>
      </c>
      <c r="G47" t="s">
        <v>2</v>
      </c>
      <c r="H47" t="s">
        <v>2</v>
      </c>
      <c r="I47" t="s">
        <v>3</v>
      </c>
      <c r="J47" t="s">
        <v>4</v>
      </c>
      <c r="K47" t="s">
        <v>2</v>
      </c>
      <c r="L47" s="12">
        <v>25</v>
      </c>
      <c r="M47">
        <v>1</v>
      </c>
      <c r="N47" t="s">
        <v>346</v>
      </c>
    </row>
    <row r="48" spans="3:14" x14ac:dyDescent="0.25">
      <c r="C48" t="s">
        <v>108</v>
      </c>
      <c r="D48">
        <v>2</v>
      </c>
      <c r="E48" t="s">
        <v>110</v>
      </c>
      <c r="F48" t="s">
        <v>2</v>
      </c>
      <c r="G48" t="s">
        <v>2</v>
      </c>
      <c r="H48" t="s">
        <v>2</v>
      </c>
      <c r="I48" t="s">
        <v>111</v>
      </c>
      <c r="J48" t="s">
        <v>112</v>
      </c>
      <c r="K48" t="s">
        <v>113</v>
      </c>
      <c r="L48" s="12">
        <v>178</v>
      </c>
      <c r="M48">
        <v>2</v>
      </c>
    </row>
    <row r="49" spans="3:14" x14ac:dyDescent="0.25">
      <c r="C49" t="s">
        <v>108</v>
      </c>
      <c r="D49">
        <v>3</v>
      </c>
      <c r="E49" t="s">
        <v>114</v>
      </c>
      <c r="F49" t="s">
        <v>115</v>
      </c>
      <c r="G49" t="s">
        <v>2</v>
      </c>
      <c r="H49" t="s">
        <v>76</v>
      </c>
      <c r="I49" t="s">
        <v>11</v>
      </c>
      <c r="J49" t="s">
        <v>106</v>
      </c>
      <c r="K49" t="s">
        <v>13</v>
      </c>
      <c r="L49" s="12">
        <v>187</v>
      </c>
      <c r="M49">
        <v>3</v>
      </c>
    </row>
    <row r="50" spans="3:14" hidden="1" x14ac:dyDescent="0.25">
      <c r="K50" t="s">
        <v>14</v>
      </c>
    </row>
    <row r="51" spans="3:14" hidden="1" x14ac:dyDescent="0.25">
      <c r="K51" t="s">
        <v>22</v>
      </c>
    </row>
    <row r="52" spans="3:14" x14ac:dyDescent="0.25">
      <c r="C52" t="s">
        <v>108</v>
      </c>
      <c r="D52">
        <v>4</v>
      </c>
      <c r="E52" t="s">
        <v>103</v>
      </c>
      <c r="F52" t="s">
        <v>116</v>
      </c>
      <c r="G52" t="s">
        <v>117</v>
      </c>
      <c r="H52" t="s">
        <v>10</v>
      </c>
      <c r="I52" t="s">
        <v>11</v>
      </c>
      <c r="J52" t="s">
        <v>118</v>
      </c>
      <c r="K52" t="s">
        <v>13</v>
      </c>
      <c r="L52" s="12">
        <v>220</v>
      </c>
      <c r="M52">
        <v>4</v>
      </c>
      <c r="N52" t="s">
        <v>342</v>
      </c>
    </row>
    <row r="53" spans="3:14" x14ac:dyDescent="0.25">
      <c r="C53" t="s">
        <v>119</v>
      </c>
      <c r="D53">
        <v>1</v>
      </c>
      <c r="E53" t="s">
        <v>99</v>
      </c>
      <c r="F53" t="s">
        <v>120</v>
      </c>
      <c r="G53" t="s">
        <v>2</v>
      </c>
      <c r="H53" t="s">
        <v>2</v>
      </c>
      <c r="I53" t="s">
        <v>71</v>
      </c>
      <c r="J53" t="s">
        <v>121</v>
      </c>
      <c r="K53" t="s">
        <v>122</v>
      </c>
      <c r="L53" s="12">
        <v>1321</v>
      </c>
      <c r="M53">
        <v>2</v>
      </c>
    </row>
    <row r="54" spans="3:14" x14ac:dyDescent="0.25">
      <c r="C54" t="s">
        <v>119</v>
      </c>
      <c r="D54">
        <v>2</v>
      </c>
      <c r="E54" t="s">
        <v>123</v>
      </c>
      <c r="F54" t="s">
        <v>124</v>
      </c>
      <c r="G54" t="s">
        <v>125</v>
      </c>
      <c r="H54" t="s">
        <v>126</v>
      </c>
      <c r="I54" t="s">
        <v>11</v>
      </c>
      <c r="J54" t="s">
        <v>127</v>
      </c>
      <c r="K54" t="s">
        <v>13</v>
      </c>
      <c r="L54" s="12">
        <v>675</v>
      </c>
      <c r="M54">
        <v>1</v>
      </c>
      <c r="N54" t="s">
        <v>346</v>
      </c>
    </row>
    <row r="55" spans="3:14" hidden="1" x14ac:dyDescent="0.25">
      <c r="K55" t="s">
        <v>14</v>
      </c>
    </row>
    <row r="56" spans="3:14" hidden="1" x14ac:dyDescent="0.25">
      <c r="K56" t="s">
        <v>15</v>
      </c>
    </row>
    <row r="57" spans="3:14" hidden="1" x14ac:dyDescent="0.25">
      <c r="K57" t="s">
        <v>128</v>
      </c>
    </row>
    <row r="58" spans="3:14" hidden="1" x14ac:dyDescent="0.25">
      <c r="K58" t="s">
        <v>113</v>
      </c>
    </row>
    <row r="59" spans="3:14" x14ac:dyDescent="0.25">
      <c r="C59" t="s">
        <v>119</v>
      </c>
      <c r="D59">
        <v>3</v>
      </c>
      <c r="E59" t="s">
        <v>129</v>
      </c>
      <c r="F59" t="s">
        <v>130</v>
      </c>
      <c r="G59" t="s">
        <v>131</v>
      </c>
      <c r="H59" t="s">
        <v>10</v>
      </c>
      <c r="I59" t="s">
        <v>77</v>
      </c>
      <c r="J59" t="s">
        <v>132</v>
      </c>
      <c r="K59" t="s">
        <v>13</v>
      </c>
      <c r="L59" s="12">
        <v>3759</v>
      </c>
      <c r="M59">
        <v>4</v>
      </c>
      <c r="N59" t="s">
        <v>342</v>
      </c>
    </row>
    <row r="60" spans="3:14" hidden="1" x14ac:dyDescent="0.25">
      <c r="K60" t="s">
        <v>14</v>
      </c>
    </row>
    <row r="61" spans="3:14" hidden="1" x14ac:dyDescent="0.25">
      <c r="K61" t="s">
        <v>133</v>
      </c>
    </row>
    <row r="62" spans="3:14" hidden="1" x14ac:dyDescent="0.25">
      <c r="K62" t="s">
        <v>134</v>
      </c>
    </row>
    <row r="63" spans="3:14" hidden="1" x14ac:dyDescent="0.25">
      <c r="K63" t="s">
        <v>135</v>
      </c>
    </row>
    <row r="64" spans="3:14" x14ac:dyDescent="0.25">
      <c r="C64" t="s">
        <v>119</v>
      </c>
      <c r="D64">
        <v>4</v>
      </c>
      <c r="E64" t="s">
        <v>136</v>
      </c>
      <c r="F64" t="s">
        <v>137</v>
      </c>
      <c r="G64" t="s">
        <v>138</v>
      </c>
      <c r="H64" t="s">
        <v>139</v>
      </c>
      <c r="I64" t="s">
        <v>11</v>
      </c>
      <c r="J64" t="s">
        <v>140</v>
      </c>
      <c r="K64" t="s">
        <v>13</v>
      </c>
      <c r="L64" s="12">
        <v>3081</v>
      </c>
      <c r="M64">
        <v>5</v>
      </c>
    </row>
    <row r="65" spans="3:14" hidden="1" x14ac:dyDescent="0.25">
      <c r="K65" t="s">
        <v>14</v>
      </c>
    </row>
    <row r="66" spans="3:14" hidden="1" x14ac:dyDescent="0.25">
      <c r="K66" t="s">
        <v>48</v>
      </c>
    </row>
    <row r="67" spans="3:14" hidden="1" x14ac:dyDescent="0.25">
      <c r="K67" t="s">
        <v>141</v>
      </c>
    </row>
    <row r="68" spans="3:14" x14ac:dyDescent="0.25">
      <c r="C68" t="s">
        <v>119</v>
      </c>
      <c r="D68">
        <v>5</v>
      </c>
      <c r="E68" t="s">
        <v>142</v>
      </c>
      <c r="F68" t="s">
        <v>143</v>
      </c>
      <c r="G68" t="s">
        <v>2</v>
      </c>
      <c r="H68" t="s">
        <v>10</v>
      </c>
      <c r="I68" t="s">
        <v>77</v>
      </c>
      <c r="J68" t="s">
        <v>144</v>
      </c>
      <c r="K68" t="s">
        <v>13</v>
      </c>
      <c r="L68" s="12">
        <v>2273</v>
      </c>
      <c r="M68">
        <v>3</v>
      </c>
    </row>
    <row r="69" spans="3:14" x14ac:dyDescent="0.25">
      <c r="C69" t="s">
        <v>162</v>
      </c>
      <c r="D69">
        <v>1</v>
      </c>
      <c r="E69" t="s">
        <v>145</v>
      </c>
      <c r="F69" t="s">
        <v>146</v>
      </c>
      <c r="G69" t="s">
        <v>147</v>
      </c>
      <c r="H69" t="s">
        <v>148</v>
      </c>
      <c r="I69" t="s">
        <v>11</v>
      </c>
      <c r="J69" t="s">
        <v>149</v>
      </c>
      <c r="K69" t="s">
        <v>13</v>
      </c>
      <c r="L69" s="12">
        <v>13884</v>
      </c>
      <c r="M69">
        <v>2</v>
      </c>
      <c r="N69" t="s">
        <v>342</v>
      </c>
    </row>
    <row r="70" spans="3:14" hidden="1" x14ac:dyDescent="0.25">
      <c r="K70" t="s">
        <v>14</v>
      </c>
    </row>
    <row r="71" spans="3:14" hidden="1" x14ac:dyDescent="0.25">
      <c r="K71" t="s">
        <v>48</v>
      </c>
    </row>
    <row r="72" spans="3:14" hidden="1" x14ac:dyDescent="0.25">
      <c r="K72" t="s">
        <v>141</v>
      </c>
    </row>
    <row r="73" spans="3:14" x14ac:dyDescent="0.25">
      <c r="C73" t="s">
        <v>162</v>
      </c>
      <c r="D73">
        <v>2</v>
      </c>
      <c r="E73" t="s">
        <v>150</v>
      </c>
      <c r="F73" t="s">
        <v>151</v>
      </c>
      <c r="G73" t="s">
        <v>2</v>
      </c>
      <c r="H73" t="s">
        <v>152</v>
      </c>
      <c r="I73" t="s">
        <v>153</v>
      </c>
      <c r="J73" t="s">
        <v>154</v>
      </c>
      <c r="K73" t="s">
        <v>13</v>
      </c>
      <c r="L73" s="12">
        <v>3924</v>
      </c>
      <c r="M73">
        <v>1</v>
      </c>
      <c r="N73" t="s">
        <v>346</v>
      </c>
    </row>
    <row r="74" spans="3:14" hidden="1" x14ac:dyDescent="0.25">
      <c r="K74" t="s">
        <v>14</v>
      </c>
    </row>
    <row r="75" spans="3:14" hidden="1" x14ac:dyDescent="0.25">
      <c r="K75" t="s">
        <v>22</v>
      </c>
    </row>
    <row r="76" spans="3:14" x14ac:dyDescent="0.25">
      <c r="C76" t="s">
        <v>163</v>
      </c>
      <c r="D76">
        <v>3</v>
      </c>
      <c r="E76" t="s">
        <v>155</v>
      </c>
      <c r="F76" t="s">
        <v>156</v>
      </c>
      <c r="G76" t="s">
        <v>157</v>
      </c>
      <c r="H76" t="s">
        <v>76</v>
      </c>
      <c r="I76" t="s">
        <v>11</v>
      </c>
      <c r="J76" t="s">
        <v>158</v>
      </c>
      <c r="K76" t="s">
        <v>13</v>
      </c>
      <c r="L76" s="12">
        <v>21202</v>
      </c>
      <c r="M76">
        <v>2</v>
      </c>
      <c r="N76" t="s">
        <v>342</v>
      </c>
    </row>
    <row r="77" spans="3:14" hidden="1" x14ac:dyDescent="0.25">
      <c r="K77" t="s">
        <v>14</v>
      </c>
    </row>
    <row r="78" spans="3:14" hidden="1" x14ac:dyDescent="0.25">
      <c r="K78" t="s">
        <v>159</v>
      </c>
    </row>
    <row r="79" spans="3:14" hidden="1" x14ac:dyDescent="0.25">
      <c r="K79" t="s">
        <v>134</v>
      </c>
    </row>
    <row r="80" spans="3:14" x14ac:dyDescent="0.25">
      <c r="C80" t="s">
        <v>163</v>
      </c>
      <c r="D80">
        <v>4</v>
      </c>
      <c r="E80" t="s">
        <v>160</v>
      </c>
      <c r="F80" s="3"/>
      <c r="G80" t="s">
        <v>151</v>
      </c>
      <c r="H80" t="s">
        <v>2</v>
      </c>
      <c r="I80" t="s">
        <v>161</v>
      </c>
      <c r="J80" t="s">
        <v>153</v>
      </c>
      <c r="K80" t="s">
        <v>154</v>
      </c>
      <c r="L80" s="15">
        <v>4719</v>
      </c>
      <c r="M80">
        <v>1</v>
      </c>
      <c r="N80" t="s">
        <v>346</v>
      </c>
    </row>
    <row r="81" spans="3:14" x14ac:dyDescent="0.25">
      <c r="C81" t="s">
        <v>164</v>
      </c>
      <c r="D81">
        <v>1</v>
      </c>
      <c r="E81" t="s">
        <v>40</v>
      </c>
      <c r="F81" s="3"/>
      <c r="G81" t="s">
        <v>2</v>
      </c>
      <c r="H81" t="s">
        <v>2</v>
      </c>
      <c r="I81" t="s">
        <v>3</v>
      </c>
      <c r="J81" t="s">
        <v>4</v>
      </c>
      <c r="K81" t="s">
        <v>165</v>
      </c>
      <c r="L81" s="12">
        <v>28</v>
      </c>
      <c r="M81">
        <v>1</v>
      </c>
      <c r="N81" t="s">
        <v>346</v>
      </c>
    </row>
    <row r="82" spans="3:14" x14ac:dyDescent="0.25">
      <c r="C82" t="s">
        <v>164</v>
      </c>
      <c r="D82">
        <v>2</v>
      </c>
      <c r="E82" t="s">
        <v>58</v>
      </c>
      <c r="F82" s="3"/>
      <c r="G82" t="s">
        <v>166</v>
      </c>
      <c r="H82" t="s">
        <v>76</v>
      </c>
      <c r="I82" t="s">
        <v>11</v>
      </c>
      <c r="J82" t="s">
        <v>167</v>
      </c>
      <c r="K82" t="s">
        <v>13</v>
      </c>
      <c r="L82" s="12">
        <v>226</v>
      </c>
      <c r="M82">
        <v>2</v>
      </c>
    </row>
    <row r="83" spans="3:14" hidden="1" x14ac:dyDescent="0.25">
      <c r="F83" s="3"/>
      <c r="K83" t="s">
        <v>14</v>
      </c>
    </row>
    <row r="84" spans="3:14" hidden="1" x14ac:dyDescent="0.25">
      <c r="F84" s="3"/>
      <c r="K84" t="s">
        <v>22</v>
      </c>
    </row>
    <row r="85" spans="3:14" x14ac:dyDescent="0.25">
      <c r="C85" t="s">
        <v>164</v>
      </c>
      <c r="D85">
        <v>3</v>
      </c>
      <c r="E85" t="s">
        <v>168</v>
      </c>
      <c r="F85" s="3"/>
      <c r="G85" t="s">
        <v>169</v>
      </c>
      <c r="H85" t="s">
        <v>10</v>
      </c>
      <c r="I85" t="s">
        <v>11</v>
      </c>
      <c r="J85" t="s">
        <v>170</v>
      </c>
      <c r="K85" t="s">
        <v>13</v>
      </c>
      <c r="L85" s="12">
        <v>1034</v>
      </c>
      <c r="M85">
        <v>3</v>
      </c>
      <c r="N85" t="s">
        <v>342</v>
      </c>
    </row>
    <row r="86" spans="3:14" hidden="1" x14ac:dyDescent="0.25">
      <c r="F86" s="3"/>
      <c r="K86" t="s">
        <v>14</v>
      </c>
    </row>
    <row r="87" spans="3:14" hidden="1" x14ac:dyDescent="0.25">
      <c r="F87" s="3"/>
      <c r="K87" t="s">
        <v>22</v>
      </c>
    </row>
    <row r="88" spans="3:14" x14ac:dyDescent="0.25">
      <c r="C88" t="s">
        <v>171</v>
      </c>
      <c r="D88">
        <v>1</v>
      </c>
      <c r="E88" t="s">
        <v>99</v>
      </c>
      <c r="F88" t="s">
        <v>2</v>
      </c>
      <c r="G88" t="s">
        <v>2</v>
      </c>
      <c r="H88" t="s">
        <v>2</v>
      </c>
      <c r="I88" t="s">
        <v>41</v>
      </c>
      <c r="J88" t="s">
        <v>41</v>
      </c>
      <c r="K88" t="s">
        <v>172</v>
      </c>
      <c r="L88" s="12">
        <v>22</v>
      </c>
      <c r="M88">
        <v>1</v>
      </c>
      <c r="N88" t="s">
        <v>346</v>
      </c>
    </row>
    <row r="89" spans="3:14" x14ac:dyDescent="0.25">
      <c r="C89" t="s">
        <v>171</v>
      </c>
      <c r="D89">
        <v>2</v>
      </c>
      <c r="E89" t="s">
        <v>173</v>
      </c>
      <c r="F89" t="s">
        <v>174</v>
      </c>
      <c r="G89" t="s">
        <v>2</v>
      </c>
      <c r="H89" t="s">
        <v>10</v>
      </c>
      <c r="I89" t="s">
        <v>77</v>
      </c>
      <c r="J89" t="s">
        <v>175</v>
      </c>
      <c r="K89" t="s">
        <v>13</v>
      </c>
      <c r="L89" s="12">
        <v>522</v>
      </c>
      <c r="M89">
        <v>3</v>
      </c>
    </row>
    <row r="90" spans="3:14" hidden="1" x14ac:dyDescent="0.25">
      <c r="K90" t="s">
        <v>14</v>
      </c>
    </row>
    <row r="91" spans="3:14" hidden="1" x14ac:dyDescent="0.25">
      <c r="K91" t="s">
        <v>22</v>
      </c>
    </row>
    <row r="92" spans="3:14" x14ac:dyDescent="0.25">
      <c r="C92" t="s">
        <v>171</v>
      </c>
      <c r="D92">
        <v>3</v>
      </c>
      <c r="E92" t="s">
        <v>176</v>
      </c>
      <c r="F92" t="s">
        <v>177</v>
      </c>
      <c r="G92" t="s">
        <v>178</v>
      </c>
      <c r="H92" t="s">
        <v>10</v>
      </c>
      <c r="I92" t="s">
        <v>11</v>
      </c>
      <c r="J92" t="s">
        <v>179</v>
      </c>
      <c r="K92" t="s">
        <v>13</v>
      </c>
      <c r="L92" s="12">
        <v>731</v>
      </c>
      <c r="M92">
        <v>4</v>
      </c>
      <c r="N92" t="s">
        <v>342</v>
      </c>
    </row>
    <row r="93" spans="3:14" hidden="1" x14ac:dyDescent="0.25">
      <c r="K93" t="s">
        <v>14</v>
      </c>
    </row>
    <row r="94" spans="3:14" hidden="1" x14ac:dyDescent="0.25">
      <c r="K94" t="s">
        <v>56</v>
      </c>
    </row>
    <row r="95" spans="3:14" hidden="1" x14ac:dyDescent="0.25">
      <c r="K95" t="s">
        <v>57</v>
      </c>
    </row>
    <row r="96" spans="3:14" x14ac:dyDescent="0.25">
      <c r="C96" t="s">
        <v>171</v>
      </c>
      <c r="D96">
        <v>4</v>
      </c>
      <c r="E96" t="s">
        <v>180</v>
      </c>
      <c r="F96" t="s">
        <v>169</v>
      </c>
      <c r="G96" t="s">
        <v>2</v>
      </c>
      <c r="H96" t="s">
        <v>10</v>
      </c>
      <c r="I96" t="s">
        <v>11</v>
      </c>
      <c r="J96" t="s">
        <v>72</v>
      </c>
      <c r="K96" t="s">
        <v>13</v>
      </c>
      <c r="L96" s="12">
        <v>333</v>
      </c>
      <c r="M96">
        <v>2</v>
      </c>
    </row>
    <row r="97" spans="3:14" hidden="1" x14ac:dyDescent="0.25">
      <c r="K97" t="s">
        <v>14</v>
      </c>
    </row>
    <row r="98" spans="3:14" hidden="1" x14ac:dyDescent="0.25">
      <c r="K98" t="s">
        <v>22</v>
      </c>
    </row>
    <row r="99" spans="3:14" x14ac:dyDescent="0.25">
      <c r="C99" t="s">
        <v>181</v>
      </c>
      <c r="D99">
        <v>1</v>
      </c>
      <c r="E99" t="s">
        <v>40</v>
      </c>
      <c r="F99" t="s">
        <v>2</v>
      </c>
      <c r="G99" t="s">
        <v>2</v>
      </c>
      <c r="H99" t="s">
        <v>2</v>
      </c>
      <c r="I99" t="s">
        <v>41</v>
      </c>
      <c r="J99" t="s">
        <v>41</v>
      </c>
      <c r="K99" t="s">
        <v>182</v>
      </c>
      <c r="L99" s="12">
        <v>28</v>
      </c>
      <c r="M99">
        <v>1</v>
      </c>
      <c r="N99" t="s">
        <v>346</v>
      </c>
    </row>
    <row r="100" spans="3:14" x14ac:dyDescent="0.25">
      <c r="C100" t="s">
        <v>181</v>
      </c>
      <c r="D100">
        <v>2</v>
      </c>
      <c r="E100" t="s">
        <v>183</v>
      </c>
      <c r="F100" t="s">
        <v>184</v>
      </c>
      <c r="G100" t="s">
        <v>185</v>
      </c>
      <c r="H100" t="s">
        <v>186</v>
      </c>
      <c r="I100" t="s">
        <v>77</v>
      </c>
      <c r="J100" t="s">
        <v>187</v>
      </c>
      <c r="K100" t="s">
        <v>13</v>
      </c>
      <c r="L100" s="12">
        <v>500</v>
      </c>
      <c r="M100">
        <v>3</v>
      </c>
      <c r="N100" t="s">
        <v>342</v>
      </c>
    </row>
    <row r="101" spans="3:14" hidden="1" x14ac:dyDescent="0.25">
      <c r="K101" t="s">
        <v>14</v>
      </c>
    </row>
    <row r="102" spans="3:14" hidden="1" x14ac:dyDescent="0.25">
      <c r="K102" t="s">
        <v>79</v>
      </c>
    </row>
    <row r="103" spans="3:14" hidden="1" x14ac:dyDescent="0.25">
      <c r="K103" t="s">
        <v>15</v>
      </c>
    </row>
    <row r="104" spans="3:14" x14ac:dyDescent="0.25">
      <c r="C104" t="s">
        <v>181</v>
      </c>
      <c r="D104">
        <v>3</v>
      </c>
      <c r="E104" t="s">
        <v>188</v>
      </c>
      <c r="F104" t="s">
        <v>189</v>
      </c>
      <c r="G104" t="s">
        <v>2</v>
      </c>
      <c r="H104" t="s">
        <v>10</v>
      </c>
      <c r="I104" t="s">
        <v>77</v>
      </c>
      <c r="J104" t="s">
        <v>190</v>
      </c>
      <c r="K104" t="s">
        <v>13</v>
      </c>
      <c r="L104" s="12">
        <v>211</v>
      </c>
      <c r="M104">
        <v>2</v>
      </c>
    </row>
    <row r="105" spans="3:14" hidden="1" x14ac:dyDescent="0.25">
      <c r="K105" t="s">
        <v>14</v>
      </c>
    </row>
    <row r="106" spans="3:14" hidden="1" x14ac:dyDescent="0.25">
      <c r="K106" t="s">
        <v>22</v>
      </c>
    </row>
    <row r="107" spans="3:14" x14ac:dyDescent="0.25">
      <c r="C107" t="s">
        <v>191</v>
      </c>
      <c r="D107">
        <v>1</v>
      </c>
      <c r="E107" t="s">
        <v>192</v>
      </c>
      <c r="F107" t="s">
        <v>203</v>
      </c>
      <c r="G107" t="s">
        <v>193</v>
      </c>
      <c r="H107" t="s">
        <v>66</v>
      </c>
      <c r="I107" t="s">
        <v>11</v>
      </c>
      <c r="J107" t="s">
        <v>194</v>
      </c>
      <c r="K107" t="s">
        <v>13</v>
      </c>
      <c r="L107" s="12">
        <v>95109</v>
      </c>
      <c r="M107">
        <v>1</v>
      </c>
      <c r="N107" t="s">
        <v>346</v>
      </c>
    </row>
    <row r="108" spans="3:14" hidden="1" x14ac:dyDescent="0.25">
      <c r="K108" t="s">
        <v>14</v>
      </c>
    </row>
    <row r="109" spans="3:14" hidden="1" x14ac:dyDescent="0.25">
      <c r="K109" t="s">
        <v>195</v>
      </c>
    </row>
    <row r="110" spans="3:14" hidden="1" x14ac:dyDescent="0.25">
      <c r="K110" t="s">
        <v>196</v>
      </c>
    </row>
    <row r="111" spans="3:14" x14ac:dyDescent="0.25">
      <c r="C111" t="s">
        <v>191</v>
      </c>
      <c r="D111">
        <v>2</v>
      </c>
      <c r="E111" t="s">
        <v>197</v>
      </c>
      <c r="F111" t="s">
        <v>204</v>
      </c>
      <c r="G111" t="s">
        <v>198</v>
      </c>
      <c r="H111" t="s">
        <v>199</v>
      </c>
      <c r="I111" t="s">
        <v>11</v>
      </c>
      <c r="J111" t="s">
        <v>200</v>
      </c>
      <c r="K111" t="s">
        <v>13</v>
      </c>
      <c r="L111" s="12">
        <v>168868</v>
      </c>
      <c r="M111">
        <v>2</v>
      </c>
      <c r="N111" t="s">
        <v>342</v>
      </c>
    </row>
    <row r="112" spans="3:14" hidden="1" x14ac:dyDescent="0.25">
      <c r="K112" t="s">
        <v>14</v>
      </c>
    </row>
    <row r="113" spans="3:14" hidden="1" x14ac:dyDescent="0.25">
      <c r="K113" t="s">
        <v>201</v>
      </c>
    </row>
    <row r="114" spans="3:14" hidden="1" x14ac:dyDescent="0.25">
      <c r="K114" t="s">
        <v>202</v>
      </c>
    </row>
    <row r="115" spans="3:14" x14ac:dyDescent="0.25">
      <c r="C115" t="s">
        <v>205</v>
      </c>
      <c r="D115" s="3">
        <v>1</v>
      </c>
      <c r="E115" t="s">
        <v>206</v>
      </c>
      <c r="F115" t="s">
        <v>52</v>
      </c>
      <c r="G115" t="s">
        <v>2</v>
      </c>
      <c r="H115" t="s">
        <v>54</v>
      </c>
      <c r="I115" t="s">
        <v>11</v>
      </c>
      <c r="J115" t="s">
        <v>207</v>
      </c>
      <c r="K115" t="s">
        <v>13</v>
      </c>
      <c r="L115" s="12">
        <v>662</v>
      </c>
      <c r="M115">
        <v>3</v>
      </c>
      <c r="N115" t="s">
        <v>346</v>
      </c>
    </row>
    <row r="116" spans="3:14" hidden="1" x14ac:dyDescent="0.25">
      <c r="D116" s="3"/>
      <c r="K116" t="s">
        <v>14</v>
      </c>
    </row>
    <row r="117" spans="3:14" hidden="1" x14ac:dyDescent="0.25">
      <c r="D117" s="3"/>
      <c r="K117" t="s">
        <v>22</v>
      </c>
    </row>
    <row r="118" spans="3:14" x14ac:dyDescent="0.25">
      <c r="C118" t="s">
        <v>205</v>
      </c>
      <c r="D118" s="3">
        <v>2</v>
      </c>
      <c r="E118" t="s">
        <v>208</v>
      </c>
      <c r="F118" t="s">
        <v>209</v>
      </c>
      <c r="G118" t="s">
        <v>210</v>
      </c>
      <c r="H118" t="s">
        <v>211</v>
      </c>
      <c r="I118" t="s">
        <v>212</v>
      </c>
      <c r="J118" t="s">
        <v>213</v>
      </c>
      <c r="K118" t="s">
        <v>214</v>
      </c>
      <c r="L118" s="12">
        <v>3983</v>
      </c>
      <c r="M118">
        <v>1</v>
      </c>
      <c r="N118" t="s">
        <v>342</v>
      </c>
    </row>
    <row r="119" spans="3:14" hidden="1" x14ac:dyDescent="0.25">
      <c r="D119" s="3"/>
      <c r="K119" t="s">
        <v>215</v>
      </c>
    </row>
    <row r="120" spans="3:14" hidden="1" x14ac:dyDescent="0.25">
      <c r="D120" s="3"/>
      <c r="K120" t="s">
        <v>56</v>
      </c>
    </row>
    <row r="121" spans="3:14" hidden="1" x14ac:dyDescent="0.25">
      <c r="D121" s="3"/>
      <c r="K121" t="s">
        <v>216</v>
      </c>
    </row>
    <row r="122" spans="3:14" x14ac:dyDescent="0.25">
      <c r="C122" t="s">
        <v>205</v>
      </c>
      <c r="D122" s="3">
        <v>3</v>
      </c>
      <c r="E122" t="s">
        <v>217</v>
      </c>
      <c r="F122" t="s">
        <v>218</v>
      </c>
      <c r="G122" t="s">
        <v>219</v>
      </c>
      <c r="H122" t="s">
        <v>220</v>
      </c>
      <c r="I122" t="s">
        <v>11</v>
      </c>
      <c r="J122" t="s">
        <v>221</v>
      </c>
      <c r="K122" t="s">
        <v>13</v>
      </c>
      <c r="L122" s="12">
        <v>3460</v>
      </c>
      <c r="M122">
        <v>2</v>
      </c>
    </row>
    <row r="123" spans="3:14" hidden="1" x14ac:dyDescent="0.25">
      <c r="D123" s="3"/>
      <c r="K123" t="s">
        <v>14</v>
      </c>
    </row>
    <row r="124" spans="3:14" hidden="1" x14ac:dyDescent="0.25">
      <c r="D124" s="3"/>
      <c r="K124" t="s">
        <v>195</v>
      </c>
    </row>
    <row r="125" spans="3:14" hidden="1" x14ac:dyDescent="0.25">
      <c r="D125" s="3"/>
      <c r="K125" t="s">
        <v>196</v>
      </c>
    </row>
    <row r="126" spans="3:14" x14ac:dyDescent="0.25">
      <c r="C126" t="s">
        <v>222</v>
      </c>
      <c r="D126">
        <v>1</v>
      </c>
      <c r="E126" t="s">
        <v>223</v>
      </c>
      <c r="F126" t="s">
        <v>224</v>
      </c>
      <c r="G126" t="s">
        <v>225</v>
      </c>
      <c r="H126" t="s">
        <v>76</v>
      </c>
      <c r="I126" t="s">
        <v>3</v>
      </c>
      <c r="J126" t="s">
        <v>4</v>
      </c>
      <c r="K126" t="s">
        <v>13</v>
      </c>
      <c r="L126" s="12">
        <v>26</v>
      </c>
      <c r="M126">
        <v>1</v>
      </c>
      <c r="N126" t="s">
        <v>347</v>
      </c>
    </row>
    <row r="127" spans="3:14" hidden="1" x14ac:dyDescent="0.25">
      <c r="K127" t="s">
        <v>16</v>
      </c>
    </row>
    <row r="128" spans="3:14" hidden="1" x14ac:dyDescent="0.25">
      <c r="K128" t="s">
        <v>15</v>
      </c>
    </row>
    <row r="129" spans="3:14" x14ac:dyDescent="0.25">
      <c r="C129" t="s">
        <v>226</v>
      </c>
      <c r="D129">
        <v>1</v>
      </c>
      <c r="E129" t="s">
        <v>227</v>
      </c>
      <c r="F129" t="s">
        <v>2</v>
      </c>
      <c r="G129" t="s">
        <v>2</v>
      </c>
      <c r="H129" t="s">
        <v>2</v>
      </c>
      <c r="I129" t="s">
        <v>41</v>
      </c>
      <c r="J129" t="s">
        <v>2</v>
      </c>
      <c r="K129" t="s">
        <v>2</v>
      </c>
      <c r="L129" s="12" t="s">
        <v>2</v>
      </c>
      <c r="M129">
        <v>1</v>
      </c>
      <c r="N129" t="s">
        <v>346</v>
      </c>
    </row>
    <row r="130" spans="3:14" x14ac:dyDescent="0.25">
      <c r="C130" t="s">
        <v>226</v>
      </c>
      <c r="D130">
        <v>2</v>
      </c>
      <c r="E130" t="s">
        <v>228</v>
      </c>
      <c r="F130" t="s">
        <v>124</v>
      </c>
      <c r="G130" t="s">
        <v>2</v>
      </c>
      <c r="H130" t="s">
        <v>2</v>
      </c>
      <c r="I130" t="s">
        <v>229</v>
      </c>
      <c r="J130" t="s">
        <v>230</v>
      </c>
      <c r="K130" t="s">
        <v>231</v>
      </c>
      <c r="L130" s="12">
        <v>667</v>
      </c>
      <c r="M130">
        <v>2</v>
      </c>
    </row>
    <row r="131" spans="3:14" x14ac:dyDescent="0.25">
      <c r="C131" t="s">
        <v>226</v>
      </c>
      <c r="D131">
        <v>3</v>
      </c>
      <c r="E131" t="s">
        <v>243</v>
      </c>
      <c r="F131" t="s">
        <v>232</v>
      </c>
      <c r="G131" t="s">
        <v>233</v>
      </c>
      <c r="H131" t="s">
        <v>234</v>
      </c>
      <c r="I131" t="s">
        <v>236</v>
      </c>
      <c r="J131" t="s">
        <v>237</v>
      </c>
      <c r="K131" t="s">
        <v>13</v>
      </c>
      <c r="L131" s="12">
        <v>1680</v>
      </c>
      <c r="M131">
        <v>3</v>
      </c>
    </row>
    <row r="132" spans="3:14" hidden="1" x14ac:dyDescent="0.25">
      <c r="H132" t="s">
        <v>235</v>
      </c>
      <c r="K132" t="s">
        <v>22</v>
      </c>
    </row>
    <row r="133" spans="3:14" x14ac:dyDescent="0.25">
      <c r="C133" t="s">
        <v>226</v>
      </c>
      <c r="D133">
        <v>4</v>
      </c>
      <c r="E133" t="s">
        <v>238</v>
      </c>
      <c r="F133" t="s">
        <v>239</v>
      </c>
      <c r="G133" t="s">
        <v>240</v>
      </c>
      <c r="H133" t="s">
        <v>234</v>
      </c>
      <c r="I133" t="s">
        <v>236</v>
      </c>
      <c r="J133" t="s">
        <v>2</v>
      </c>
      <c r="K133" t="s">
        <v>13</v>
      </c>
      <c r="L133" s="12">
        <v>4179</v>
      </c>
      <c r="M133">
        <v>2</v>
      </c>
      <c r="N133" t="s">
        <v>342</v>
      </c>
    </row>
    <row r="134" spans="3:14" hidden="1" x14ac:dyDescent="0.25">
      <c r="H134" t="s">
        <v>241</v>
      </c>
      <c r="K134" t="s">
        <v>56</v>
      </c>
    </row>
    <row r="135" spans="3:14" hidden="1" x14ac:dyDescent="0.25">
      <c r="K135" t="s">
        <v>57</v>
      </c>
    </row>
    <row r="136" spans="3:14" hidden="1" x14ac:dyDescent="0.25">
      <c r="K136" t="s">
        <v>242</v>
      </c>
    </row>
    <row r="137" spans="3:14" x14ac:dyDescent="0.25">
      <c r="C137" t="s">
        <v>244</v>
      </c>
      <c r="D137">
        <v>1</v>
      </c>
      <c r="E137" t="s">
        <v>245</v>
      </c>
      <c r="F137" t="s">
        <v>2</v>
      </c>
      <c r="G137" t="s">
        <v>2</v>
      </c>
      <c r="H137" t="s">
        <v>2</v>
      </c>
      <c r="I137" t="s">
        <v>100</v>
      </c>
      <c r="J137" t="s">
        <v>246</v>
      </c>
      <c r="K137" t="s">
        <v>5</v>
      </c>
      <c r="L137" s="12">
        <v>150</v>
      </c>
      <c r="M137">
        <v>1</v>
      </c>
      <c r="N137" t="s">
        <v>346</v>
      </c>
    </row>
    <row r="138" spans="3:14" x14ac:dyDescent="0.25">
      <c r="C138" t="s">
        <v>244</v>
      </c>
      <c r="D138">
        <v>2</v>
      </c>
      <c r="E138" t="s">
        <v>247</v>
      </c>
      <c r="F138" t="s">
        <v>248</v>
      </c>
      <c r="G138" t="s">
        <v>249</v>
      </c>
      <c r="H138" t="s">
        <v>10</v>
      </c>
      <c r="I138" t="s">
        <v>11</v>
      </c>
      <c r="J138" t="s">
        <v>106</v>
      </c>
      <c r="K138" t="s">
        <v>13</v>
      </c>
      <c r="L138" s="12">
        <v>259</v>
      </c>
      <c r="M138">
        <v>3</v>
      </c>
      <c r="N138" t="s">
        <v>342</v>
      </c>
    </row>
    <row r="139" spans="3:14" hidden="1" x14ac:dyDescent="0.25">
      <c r="K139" t="s">
        <v>14</v>
      </c>
    </row>
    <row r="140" spans="3:14" hidden="1" x14ac:dyDescent="0.25">
      <c r="K140" t="s">
        <v>22</v>
      </c>
    </row>
    <row r="141" spans="3:14" x14ac:dyDescent="0.25">
      <c r="C141" t="s">
        <v>244</v>
      </c>
      <c r="D141">
        <v>3</v>
      </c>
      <c r="E141" t="s">
        <v>250</v>
      </c>
      <c r="F141" t="s">
        <v>115</v>
      </c>
      <c r="G141" t="s">
        <v>251</v>
      </c>
      <c r="H141" t="s">
        <v>252</v>
      </c>
      <c r="I141" t="s">
        <v>11</v>
      </c>
      <c r="J141" t="s">
        <v>253</v>
      </c>
      <c r="K141" t="s">
        <v>13</v>
      </c>
      <c r="L141" s="12">
        <v>174</v>
      </c>
      <c r="M141">
        <v>2</v>
      </c>
    </row>
    <row r="142" spans="3:14" hidden="1" x14ac:dyDescent="0.25">
      <c r="K142" t="s">
        <v>14</v>
      </c>
    </row>
    <row r="143" spans="3:14" hidden="1" x14ac:dyDescent="0.25">
      <c r="K143" t="s">
        <v>22</v>
      </c>
    </row>
    <row r="144" spans="3:14" x14ac:dyDescent="0.25">
      <c r="C144" t="s">
        <v>254</v>
      </c>
      <c r="D144">
        <v>1</v>
      </c>
      <c r="E144" t="s">
        <v>40</v>
      </c>
      <c r="F144" t="s">
        <v>2</v>
      </c>
      <c r="G144" t="s">
        <v>2</v>
      </c>
      <c r="H144" t="s">
        <v>2</v>
      </c>
      <c r="I144" t="s">
        <v>100</v>
      </c>
      <c r="J144" t="s">
        <v>4</v>
      </c>
      <c r="K144" t="s">
        <v>5</v>
      </c>
      <c r="L144" s="12">
        <v>150</v>
      </c>
      <c r="M144">
        <v>1</v>
      </c>
      <c r="N144" t="s">
        <v>346</v>
      </c>
    </row>
    <row r="145" spans="3:14" x14ac:dyDescent="0.25">
      <c r="C145" t="s">
        <v>254</v>
      </c>
      <c r="D145">
        <v>2</v>
      </c>
      <c r="E145" t="s">
        <v>255</v>
      </c>
      <c r="F145" t="s">
        <v>256</v>
      </c>
      <c r="G145" t="s">
        <v>257</v>
      </c>
      <c r="H145" t="s">
        <v>10</v>
      </c>
      <c r="I145" t="s">
        <v>11</v>
      </c>
      <c r="J145" t="s">
        <v>259</v>
      </c>
      <c r="K145" t="s">
        <v>13</v>
      </c>
      <c r="L145" s="12">
        <v>298</v>
      </c>
      <c r="M145">
        <v>3</v>
      </c>
      <c r="N145" t="s">
        <v>342</v>
      </c>
    </row>
    <row r="146" spans="3:14" hidden="1" x14ac:dyDescent="0.25">
      <c r="G146" t="s">
        <v>258</v>
      </c>
      <c r="K146" t="s">
        <v>14</v>
      </c>
    </row>
    <row r="147" spans="3:14" hidden="1" x14ac:dyDescent="0.25">
      <c r="K147" t="s">
        <v>260</v>
      </c>
    </row>
    <row r="148" spans="3:14" hidden="1" x14ac:dyDescent="0.25">
      <c r="K148" t="s">
        <v>107</v>
      </c>
    </row>
    <row r="149" spans="3:14" x14ac:dyDescent="0.25">
      <c r="C149" t="s">
        <v>254</v>
      </c>
      <c r="D149">
        <v>3</v>
      </c>
      <c r="E149" t="s">
        <v>261</v>
      </c>
      <c r="F149" t="s">
        <v>262</v>
      </c>
      <c r="G149" t="s">
        <v>257</v>
      </c>
      <c r="H149" t="s">
        <v>61</v>
      </c>
      <c r="I149" t="s">
        <v>11</v>
      </c>
      <c r="J149" t="s">
        <v>264</v>
      </c>
      <c r="K149" t="s">
        <v>13</v>
      </c>
      <c r="L149" s="12">
        <v>282</v>
      </c>
      <c r="M149">
        <v>2</v>
      </c>
    </row>
    <row r="150" spans="3:14" hidden="1" x14ac:dyDescent="0.25">
      <c r="G150" t="s">
        <v>263</v>
      </c>
      <c r="K150" t="s">
        <v>14</v>
      </c>
    </row>
    <row r="151" spans="3:14" hidden="1" x14ac:dyDescent="0.25">
      <c r="K151" t="s">
        <v>16</v>
      </c>
    </row>
    <row r="152" spans="3:14" hidden="1" x14ac:dyDescent="0.25">
      <c r="K152" t="s">
        <v>15</v>
      </c>
    </row>
    <row r="153" spans="3:14" x14ac:dyDescent="0.25">
      <c r="C153" t="s">
        <v>265</v>
      </c>
      <c r="D153">
        <v>1</v>
      </c>
      <c r="E153" t="s">
        <v>245</v>
      </c>
      <c r="F153" t="s">
        <v>266</v>
      </c>
      <c r="G153" t="s">
        <v>2</v>
      </c>
      <c r="H153" t="s">
        <v>2</v>
      </c>
      <c r="I153" t="s">
        <v>100</v>
      </c>
      <c r="J153" t="s">
        <v>267</v>
      </c>
      <c r="K153" t="s">
        <v>5</v>
      </c>
      <c r="L153" s="12">
        <v>214</v>
      </c>
      <c r="M153">
        <v>1</v>
      </c>
      <c r="N153" t="s">
        <v>346</v>
      </c>
    </row>
    <row r="154" spans="3:14" x14ac:dyDescent="0.25">
      <c r="C154" t="s">
        <v>265</v>
      </c>
      <c r="D154">
        <v>2</v>
      </c>
      <c r="E154" t="s">
        <v>268</v>
      </c>
      <c r="F154" t="s">
        <v>269</v>
      </c>
      <c r="G154" t="s">
        <v>210</v>
      </c>
      <c r="H154" t="s">
        <v>10</v>
      </c>
      <c r="I154" t="s">
        <v>11</v>
      </c>
      <c r="J154" t="s">
        <v>270</v>
      </c>
      <c r="K154" t="s">
        <v>13</v>
      </c>
      <c r="L154" s="12">
        <v>382</v>
      </c>
      <c r="M154">
        <v>2</v>
      </c>
      <c r="N154" t="s">
        <v>342</v>
      </c>
    </row>
    <row r="155" spans="3:14" hidden="1" x14ac:dyDescent="0.25">
      <c r="K155" t="s">
        <v>14</v>
      </c>
    </row>
    <row r="156" spans="3:14" hidden="1" x14ac:dyDescent="0.25">
      <c r="K156" t="s">
        <v>22</v>
      </c>
    </row>
    <row r="157" spans="3:14" x14ac:dyDescent="0.25">
      <c r="C157" t="s">
        <v>265</v>
      </c>
      <c r="D157">
        <v>3</v>
      </c>
      <c r="E157" t="s">
        <v>188</v>
      </c>
      <c r="F157" t="s">
        <v>271</v>
      </c>
      <c r="G157" t="s">
        <v>272</v>
      </c>
      <c r="H157" t="s">
        <v>10</v>
      </c>
      <c r="I157" t="s">
        <v>11</v>
      </c>
      <c r="J157" t="s">
        <v>273</v>
      </c>
      <c r="K157" t="s">
        <v>13</v>
      </c>
      <c r="L157" s="12">
        <v>357</v>
      </c>
      <c r="M157">
        <v>3</v>
      </c>
    </row>
    <row r="158" spans="3:14" hidden="1" x14ac:dyDescent="0.25">
      <c r="K158" t="s">
        <v>14</v>
      </c>
    </row>
    <row r="159" spans="3:14" hidden="1" x14ac:dyDescent="0.25">
      <c r="K159" t="s">
        <v>22</v>
      </c>
    </row>
    <row r="160" spans="3:14" x14ac:dyDescent="0.25">
      <c r="C160" t="s">
        <v>274</v>
      </c>
      <c r="D160">
        <v>1</v>
      </c>
      <c r="E160" t="s">
        <v>99</v>
      </c>
      <c r="F160" t="s">
        <v>2</v>
      </c>
      <c r="G160" t="s">
        <v>2</v>
      </c>
      <c r="H160" t="s">
        <v>2</v>
      </c>
      <c r="I160" t="s">
        <v>100</v>
      </c>
      <c r="J160" t="s">
        <v>2</v>
      </c>
      <c r="K160" t="s">
        <v>5</v>
      </c>
      <c r="L160" s="12">
        <v>150</v>
      </c>
      <c r="M160">
        <v>1</v>
      </c>
      <c r="N160" t="s">
        <v>346</v>
      </c>
    </row>
    <row r="161" spans="3:14" x14ac:dyDescent="0.25">
      <c r="C161" t="s">
        <v>274</v>
      </c>
      <c r="D161">
        <v>2</v>
      </c>
      <c r="E161" t="s">
        <v>275</v>
      </c>
      <c r="F161" t="s">
        <v>104</v>
      </c>
      <c r="H161" t="s">
        <v>10</v>
      </c>
      <c r="I161" t="s">
        <v>11</v>
      </c>
      <c r="J161" t="s">
        <v>276</v>
      </c>
      <c r="K161" t="s">
        <v>13</v>
      </c>
      <c r="L161" s="12">
        <v>214</v>
      </c>
      <c r="M161">
        <v>2</v>
      </c>
    </row>
    <row r="162" spans="3:14" hidden="1" x14ac:dyDescent="0.25">
      <c r="K162" t="s">
        <v>14</v>
      </c>
    </row>
    <row r="163" spans="3:14" hidden="1" x14ac:dyDescent="0.25">
      <c r="K163" t="s">
        <v>22</v>
      </c>
    </row>
    <row r="164" spans="3:14" x14ac:dyDescent="0.25">
      <c r="C164" t="s">
        <v>274</v>
      </c>
      <c r="D164">
        <v>3</v>
      </c>
      <c r="E164" t="s">
        <v>277</v>
      </c>
      <c r="F164" t="s">
        <v>278</v>
      </c>
      <c r="G164" t="s">
        <v>279</v>
      </c>
      <c r="H164" t="s">
        <v>280</v>
      </c>
      <c r="I164" t="s">
        <v>11</v>
      </c>
      <c r="J164" t="s">
        <v>281</v>
      </c>
      <c r="K164" t="s">
        <v>13</v>
      </c>
      <c r="L164" s="12">
        <v>251</v>
      </c>
      <c r="M164">
        <v>3</v>
      </c>
      <c r="N164" t="s">
        <v>342</v>
      </c>
    </row>
    <row r="165" spans="3:14" hidden="1" x14ac:dyDescent="0.25">
      <c r="K165" t="s">
        <v>14</v>
      </c>
    </row>
    <row r="166" spans="3:14" hidden="1" x14ac:dyDescent="0.25">
      <c r="K166" t="s">
        <v>282</v>
      </c>
    </row>
    <row r="167" spans="3:14" hidden="1" x14ac:dyDescent="0.25">
      <c r="K167" t="s">
        <v>15</v>
      </c>
    </row>
    <row r="168" spans="3:14" x14ac:dyDescent="0.25">
      <c r="C168" t="s">
        <v>283</v>
      </c>
      <c r="D168">
        <v>1</v>
      </c>
      <c r="E168" t="s">
        <v>1</v>
      </c>
      <c r="F168" t="s">
        <v>2</v>
      </c>
      <c r="G168" t="s">
        <v>2</v>
      </c>
      <c r="H168" t="s">
        <v>2</v>
      </c>
      <c r="I168" t="s">
        <v>41</v>
      </c>
      <c r="J168" t="s">
        <v>4</v>
      </c>
      <c r="K168" t="s">
        <v>5</v>
      </c>
      <c r="L168" s="12" t="s">
        <v>2</v>
      </c>
      <c r="M168">
        <v>1</v>
      </c>
      <c r="N168" t="s">
        <v>346</v>
      </c>
    </row>
    <row r="169" spans="3:14" x14ac:dyDescent="0.25">
      <c r="C169" t="s">
        <v>283</v>
      </c>
      <c r="D169">
        <v>2</v>
      </c>
      <c r="E169" t="s">
        <v>284</v>
      </c>
      <c r="F169" t="s">
        <v>88</v>
      </c>
      <c r="G169" t="s">
        <v>285</v>
      </c>
      <c r="H169" t="s">
        <v>76</v>
      </c>
      <c r="I169" t="s">
        <v>11</v>
      </c>
      <c r="J169" t="s">
        <v>106</v>
      </c>
      <c r="K169" t="s">
        <v>13</v>
      </c>
      <c r="L169" s="12">
        <v>286</v>
      </c>
      <c r="M169">
        <v>2</v>
      </c>
    </row>
    <row r="170" spans="3:14" hidden="1" x14ac:dyDescent="0.25">
      <c r="K170" t="s">
        <v>14</v>
      </c>
    </row>
    <row r="171" spans="3:14" hidden="1" x14ac:dyDescent="0.25">
      <c r="K171" t="s">
        <v>22</v>
      </c>
    </row>
    <row r="172" spans="3:14" x14ac:dyDescent="0.25">
      <c r="C172" t="s">
        <v>283</v>
      </c>
      <c r="D172">
        <v>3</v>
      </c>
      <c r="E172" t="s">
        <v>286</v>
      </c>
      <c r="F172" t="s">
        <v>287</v>
      </c>
      <c r="G172" t="s">
        <v>288</v>
      </c>
      <c r="H172" t="s">
        <v>61</v>
      </c>
      <c r="I172" t="s">
        <v>11</v>
      </c>
      <c r="J172" t="s">
        <v>289</v>
      </c>
      <c r="K172" t="s">
        <v>13</v>
      </c>
      <c r="L172" s="12">
        <v>383</v>
      </c>
      <c r="M172">
        <v>3</v>
      </c>
      <c r="N172" t="s">
        <v>342</v>
      </c>
    </row>
    <row r="173" spans="3:14" hidden="1" x14ac:dyDescent="0.25">
      <c r="K173" t="s">
        <v>14</v>
      </c>
    </row>
    <row r="174" spans="3:14" hidden="1" x14ac:dyDescent="0.25">
      <c r="K174" t="s">
        <v>22</v>
      </c>
    </row>
    <row r="175" spans="3:14" x14ac:dyDescent="0.25">
      <c r="C175" t="s">
        <v>290</v>
      </c>
      <c r="D175">
        <v>1</v>
      </c>
      <c r="E175" t="s">
        <v>291</v>
      </c>
      <c r="F175" t="s">
        <v>292</v>
      </c>
      <c r="G175" t="s">
        <v>293</v>
      </c>
      <c r="H175" t="s">
        <v>294</v>
      </c>
      <c r="I175" t="s">
        <v>153</v>
      </c>
      <c r="J175" t="s">
        <v>12</v>
      </c>
      <c r="K175" t="s">
        <v>13</v>
      </c>
      <c r="L175" s="12">
        <v>5882</v>
      </c>
      <c r="M175">
        <v>5</v>
      </c>
    </row>
    <row r="176" spans="3:14" hidden="1" x14ac:dyDescent="0.25">
      <c r="K176" t="s">
        <v>14</v>
      </c>
    </row>
    <row r="177" spans="3:14" hidden="1" x14ac:dyDescent="0.25">
      <c r="K177" t="s">
        <v>96</v>
      </c>
    </row>
    <row r="178" spans="3:14" hidden="1" x14ac:dyDescent="0.25">
      <c r="K178" t="s">
        <v>295</v>
      </c>
    </row>
    <row r="179" spans="3:14" x14ac:dyDescent="0.25">
      <c r="C179" t="s">
        <v>290</v>
      </c>
      <c r="D179">
        <v>2</v>
      </c>
      <c r="E179" t="s">
        <v>296</v>
      </c>
      <c r="F179" t="s">
        <v>297</v>
      </c>
      <c r="G179" t="s">
        <v>2</v>
      </c>
      <c r="H179" t="s">
        <v>298</v>
      </c>
      <c r="I179" t="s">
        <v>153</v>
      </c>
      <c r="J179" t="s">
        <v>300</v>
      </c>
      <c r="K179" t="s">
        <v>13</v>
      </c>
      <c r="L179" s="12">
        <v>5074</v>
      </c>
      <c r="M179">
        <v>4</v>
      </c>
    </row>
    <row r="180" spans="3:14" hidden="1" x14ac:dyDescent="0.25">
      <c r="H180" t="s">
        <v>299</v>
      </c>
      <c r="K180" t="s">
        <v>14</v>
      </c>
    </row>
    <row r="181" spans="3:14" hidden="1" x14ac:dyDescent="0.25">
      <c r="K181" t="s">
        <v>22</v>
      </c>
    </row>
    <row r="182" spans="3:14" x14ac:dyDescent="0.25">
      <c r="C182" t="s">
        <v>290</v>
      </c>
      <c r="D182">
        <v>3</v>
      </c>
      <c r="E182" t="s">
        <v>301</v>
      </c>
      <c r="F182" t="s">
        <v>81</v>
      </c>
      <c r="G182" t="s">
        <v>302</v>
      </c>
      <c r="H182" t="s">
        <v>303</v>
      </c>
      <c r="I182" t="s">
        <v>304</v>
      </c>
      <c r="J182" t="s">
        <v>305</v>
      </c>
      <c r="K182" t="s">
        <v>214</v>
      </c>
      <c r="L182" s="12">
        <v>5566</v>
      </c>
      <c r="M182">
        <v>6</v>
      </c>
    </row>
    <row r="183" spans="3:14" hidden="1" x14ac:dyDescent="0.25">
      <c r="K183" t="s">
        <v>215</v>
      </c>
    </row>
    <row r="184" spans="3:14" hidden="1" x14ac:dyDescent="0.25">
      <c r="K184" t="s">
        <v>133</v>
      </c>
    </row>
    <row r="185" spans="3:14" hidden="1" x14ac:dyDescent="0.25">
      <c r="K185" t="s">
        <v>306</v>
      </c>
    </row>
    <row r="186" spans="3:14" x14ac:dyDescent="0.25">
      <c r="C186" t="s">
        <v>290</v>
      </c>
      <c r="D186">
        <v>4</v>
      </c>
      <c r="E186" t="s">
        <v>307</v>
      </c>
      <c r="F186" t="s">
        <v>2</v>
      </c>
      <c r="G186" t="s">
        <v>2</v>
      </c>
      <c r="H186" t="s">
        <v>308</v>
      </c>
      <c r="I186" t="s">
        <v>153</v>
      </c>
      <c r="J186" t="s">
        <v>4</v>
      </c>
      <c r="K186" t="s">
        <v>13</v>
      </c>
      <c r="L186" s="12">
        <v>2377</v>
      </c>
      <c r="M186" s="4">
        <v>1</v>
      </c>
      <c r="N186" t="s">
        <v>346</v>
      </c>
    </row>
    <row r="187" spans="3:14" hidden="1" x14ac:dyDescent="0.25">
      <c r="H187" t="s">
        <v>309</v>
      </c>
      <c r="K187" t="s">
        <v>14</v>
      </c>
    </row>
    <row r="188" spans="3:14" hidden="1" x14ac:dyDescent="0.25">
      <c r="K188" t="s">
        <v>15</v>
      </c>
    </row>
    <row r="189" spans="3:14" x14ac:dyDescent="0.25">
      <c r="C189" t="s">
        <v>290</v>
      </c>
      <c r="D189">
        <v>5</v>
      </c>
      <c r="E189" t="s">
        <v>310</v>
      </c>
      <c r="F189" t="s">
        <v>2</v>
      </c>
      <c r="G189" t="s">
        <v>2</v>
      </c>
      <c r="H189" t="s">
        <v>308</v>
      </c>
      <c r="I189" t="s">
        <v>153</v>
      </c>
      <c r="J189" t="s">
        <v>4</v>
      </c>
      <c r="K189" t="s">
        <v>13</v>
      </c>
      <c r="L189" s="12">
        <v>2409</v>
      </c>
      <c r="M189">
        <v>2</v>
      </c>
    </row>
    <row r="190" spans="3:14" hidden="1" x14ac:dyDescent="0.25">
      <c r="H190" t="s">
        <v>311</v>
      </c>
      <c r="K190" t="s">
        <v>14</v>
      </c>
    </row>
    <row r="191" spans="3:14" hidden="1" x14ac:dyDescent="0.25">
      <c r="K191" t="s">
        <v>15</v>
      </c>
    </row>
    <row r="192" spans="3:14" hidden="1" x14ac:dyDescent="0.25">
      <c r="K192" t="s">
        <v>16</v>
      </c>
    </row>
    <row r="193" spans="3:14" x14ac:dyDescent="0.25">
      <c r="C193" t="s">
        <v>290</v>
      </c>
      <c r="D193">
        <v>6</v>
      </c>
      <c r="E193" t="s">
        <v>312</v>
      </c>
      <c r="F193" t="s">
        <v>313</v>
      </c>
      <c r="G193" t="s">
        <v>2</v>
      </c>
      <c r="H193" t="s">
        <v>308</v>
      </c>
      <c r="I193" t="s">
        <v>315</v>
      </c>
      <c r="J193" t="s">
        <v>4</v>
      </c>
      <c r="K193" t="s">
        <v>214</v>
      </c>
      <c r="L193" s="12">
        <v>4786</v>
      </c>
      <c r="M193">
        <v>3</v>
      </c>
    </row>
    <row r="194" spans="3:14" hidden="1" x14ac:dyDescent="0.25">
      <c r="H194" t="s">
        <v>314</v>
      </c>
      <c r="K194" t="s">
        <v>215</v>
      </c>
    </row>
    <row r="195" spans="3:14" hidden="1" x14ac:dyDescent="0.25">
      <c r="K195" t="s">
        <v>316</v>
      </c>
    </row>
    <row r="196" spans="3:14" x14ac:dyDescent="0.25">
      <c r="C196" t="s">
        <v>290</v>
      </c>
      <c r="D196">
        <v>7</v>
      </c>
      <c r="E196" t="s">
        <v>317</v>
      </c>
      <c r="F196" t="s">
        <v>318</v>
      </c>
      <c r="G196" t="s">
        <v>319</v>
      </c>
      <c r="H196" t="s">
        <v>76</v>
      </c>
      <c r="I196" t="s">
        <v>11</v>
      </c>
      <c r="J196" t="s">
        <v>321</v>
      </c>
      <c r="K196" t="s">
        <v>13</v>
      </c>
      <c r="L196" s="12">
        <v>15748</v>
      </c>
      <c r="M196">
        <v>7</v>
      </c>
      <c r="N196" t="s">
        <v>342</v>
      </c>
    </row>
    <row r="197" spans="3:14" hidden="1" x14ac:dyDescent="0.25">
      <c r="G197" t="s">
        <v>320</v>
      </c>
      <c r="K197" t="s">
        <v>14</v>
      </c>
    </row>
    <row r="198" spans="3:14" hidden="1" x14ac:dyDescent="0.25">
      <c r="K198" t="s">
        <v>107</v>
      </c>
    </row>
    <row r="199" spans="3:14" hidden="1" x14ac:dyDescent="0.25">
      <c r="K199" t="s">
        <v>322</v>
      </c>
    </row>
    <row r="200" spans="3:14" x14ac:dyDescent="0.25">
      <c r="C200" t="s">
        <v>323</v>
      </c>
      <c r="D200">
        <v>1</v>
      </c>
      <c r="E200" t="s">
        <v>99</v>
      </c>
      <c r="F200" t="s">
        <v>2</v>
      </c>
      <c r="G200" t="s">
        <v>2</v>
      </c>
      <c r="H200" t="s">
        <v>2</v>
      </c>
      <c r="I200" t="s">
        <v>3</v>
      </c>
      <c r="J200" t="s">
        <v>4</v>
      </c>
      <c r="K200" t="s">
        <v>5</v>
      </c>
      <c r="L200" s="12">
        <v>81</v>
      </c>
      <c r="M200">
        <v>1</v>
      </c>
      <c r="N200" t="s">
        <v>346</v>
      </c>
    </row>
    <row r="201" spans="3:14" x14ac:dyDescent="0.25">
      <c r="C201" t="s">
        <v>323</v>
      </c>
      <c r="D201">
        <v>2</v>
      </c>
      <c r="E201" t="s">
        <v>324</v>
      </c>
      <c r="F201" t="s">
        <v>115</v>
      </c>
      <c r="G201" t="s">
        <v>257</v>
      </c>
      <c r="H201" t="s">
        <v>76</v>
      </c>
      <c r="I201" t="s">
        <v>325</v>
      </c>
      <c r="J201" t="s">
        <v>167</v>
      </c>
      <c r="K201" t="s">
        <v>13</v>
      </c>
      <c r="L201" s="12">
        <v>255</v>
      </c>
      <c r="M201">
        <v>3</v>
      </c>
      <c r="N201" t="s">
        <v>342</v>
      </c>
    </row>
    <row r="202" spans="3:14" hidden="1" x14ac:dyDescent="0.25">
      <c r="K202" t="s">
        <v>22</v>
      </c>
    </row>
    <row r="203" spans="3:14" x14ac:dyDescent="0.25">
      <c r="C203" t="s">
        <v>323</v>
      </c>
      <c r="D203">
        <v>3</v>
      </c>
      <c r="E203" t="s">
        <v>326</v>
      </c>
      <c r="F203" t="s">
        <v>104</v>
      </c>
      <c r="G203" t="s">
        <v>257</v>
      </c>
      <c r="H203" t="s">
        <v>76</v>
      </c>
      <c r="I203" t="s">
        <v>325</v>
      </c>
      <c r="J203" t="s">
        <v>327</v>
      </c>
      <c r="K203" t="s">
        <v>13</v>
      </c>
      <c r="L203" s="12">
        <v>248</v>
      </c>
      <c r="M203">
        <v>2</v>
      </c>
    </row>
    <row r="204" spans="3:14" hidden="1" x14ac:dyDescent="0.25">
      <c r="K204" t="s">
        <v>22</v>
      </c>
    </row>
    <row r="205" spans="3:14" x14ac:dyDescent="0.25">
      <c r="C205" t="s">
        <v>328</v>
      </c>
      <c r="D205">
        <v>1</v>
      </c>
      <c r="E205" t="s">
        <v>1</v>
      </c>
      <c r="F205" t="s">
        <v>2</v>
      </c>
      <c r="G205" t="s">
        <v>2</v>
      </c>
      <c r="H205" t="s">
        <v>2</v>
      </c>
      <c r="I205" t="s">
        <v>3</v>
      </c>
      <c r="J205" t="s">
        <v>4</v>
      </c>
      <c r="K205" t="s">
        <v>5</v>
      </c>
      <c r="L205" s="12">
        <v>6</v>
      </c>
      <c r="M205">
        <v>1</v>
      </c>
      <c r="N205" t="s">
        <v>346</v>
      </c>
    </row>
    <row r="206" spans="3:14" x14ac:dyDescent="0.25">
      <c r="C206" t="s">
        <v>328</v>
      </c>
      <c r="D206">
        <v>2</v>
      </c>
      <c r="E206" t="s">
        <v>329</v>
      </c>
      <c r="F206" t="s">
        <v>166</v>
      </c>
      <c r="G206" t="s">
        <v>330</v>
      </c>
      <c r="H206" t="s">
        <v>61</v>
      </c>
      <c r="I206" t="s">
        <v>11</v>
      </c>
      <c r="J206" t="s">
        <v>12</v>
      </c>
      <c r="K206" t="s">
        <v>13</v>
      </c>
      <c r="L206" s="12">
        <v>208</v>
      </c>
      <c r="M206">
        <v>2</v>
      </c>
    </row>
    <row r="207" spans="3:14" hidden="1" x14ac:dyDescent="0.25">
      <c r="K207" t="s">
        <v>14</v>
      </c>
    </row>
    <row r="208" spans="3:14" hidden="1" x14ac:dyDescent="0.25">
      <c r="K208" t="s">
        <v>22</v>
      </c>
    </row>
    <row r="209" spans="3:14" x14ac:dyDescent="0.25">
      <c r="C209" t="s">
        <v>328</v>
      </c>
      <c r="D209">
        <v>3</v>
      </c>
      <c r="E209" t="s">
        <v>331</v>
      </c>
      <c r="F209" t="s">
        <v>169</v>
      </c>
      <c r="G209" t="s">
        <v>330</v>
      </c>
      <c r="H209" t="s">
        <v>10</v>
      </c>
      <c r="I209" t="s">
        <v>11</v>
      </c>
      <c r="J209" t="s">
        <v>333</v>
      </c>
      <c r="K209" t="s">
        <v>13</v>
      </c>
      <c r="L209" s="12">
        <v>278</v>
      </c>
      <c r="M209">
        <v>3</v>
      </c>
      <c r="N209" t="s">
        <v>342</v>
      </c>
    </row>
    <row r="210" spans="3:14" hidden="1" x14ac:dyDescent="0.25">
      <c r="G210" t="s">
        <v>332</v>
      </c>
      <c r="K210" t="s">
        <v>14</v>
      </c>
    </row>
    <row r="211" spans="3:14" hidden="1" x14ac:dyDescent="0.25">
      <c r="K211" t="s">
        <v>22</v>
      </c>
    </row>
    <row r="212" spans="3:14" hidden="1" x14ac:dyDescent="0.25">
      <c r="K212" t="s">
        <v>334</v>
      </c>
    </row>
    <row r="213" spans="3:14" x14ac:dyDescent="0.25">
      <c r="C213" t="s">
        <v>335</v>
      </c>
      <c r="D213">
        <v>1</v>
      </c>
      <c r="E213" t="s">
        <v>99</v>
      </c>
      <c r="F213" t="s">
        <v>2</v>
      </c>
      <c r="G213" t="s">
        <v>2</v>
      </c>
      <c r="H213" t="s">
        <v>2</v>
      </c>
      <c r="I213" t="s">
        <v>41</v>
      </c>
      <c r="J213" t="s">
        <v>2</v>
      </c>
      <c r="K213" t="s">
        <v>2</v>
      </c>
      <c r="L213" s="12" t="s">
        <v>2</v>
      </c>
      <c r="M213">
        <v>1</v>
      </c>
      <c r="N213" t="s">
        <v>346</v>
      </c>
    </row>
    <row r="214" spans="3:14" x14ac:dyDescent="0.25">
      <c r="C214" t="s">
        <v>335</v>
      </c>
      <c r="D214">
        <v>2</v>
      </c>
      <c r="E214" t="s">
        <v>336</v>
      </c>
      <c r="F214" t="s">
        <v>337</v>
      </c>
      <c r="G214" t="s">
        <v>338</v>
      </c>
      <c r="H214" t="s">
        <v>76</v>
      </c>
      <c r="I214" t="s">
        <v>11</v>
      </c>
      <c r="J214" t="s">
        <v>12</v>
      </c>
      <c r="K214" t="s">
        <v>13</v>
      </c>
      <c r="L214" s="12">
        <v>394</v>
      </c>
      <c r="M214">
        <v>2</v>
      </c>
    </row>
    <row r="215" spans="3:14" hidden="1" x14ac:dyDescent="0.25">
      <c r="K215" t="s">
        <v>14</v>
      </c>
    </row>
    <row r="216" spans="3:14" hidden="1" x14ac:dyDescent="0.25">
      <c r="K216" t="s">
        <v>15</v>
      </c>
    </row>
    <row r="217" spans="3:14" x14ac:dyDescent="0.25">
      <c r="C217" t="s">
        <v>335</v>
      </c>
      <c r="D217">
        <v>3</v>
      </c>
      <c r="E217" t="s">
        <v>339</v>
      </c>
      <c r="F217" t="s">
        <v>184</v>
      </c>
      <c r="G217" t="s">
        <v>2</v>
      </c>
      <c r="H217" t="s">
        <v>76</v>
      </c>
      <c r="I217" t="s">
        <v>11</v>
      </c>
      <c r="J217" t="s">
        <v>340</v>
      </c>
      <c r="K217" t="s">
        <v>13</v>
      </c>
      <c r="L217" s="12">
        <v>578</v>
      </c>
      <c r="M217">
        <v>3</v>
      </c>
      <c r="N217" t="s">
        <v>342</v>
      </c>
    </row>
    <row r="218" spans="3:14" x14ac:dyDescent="0.25">
      <c r="K218" t="s">
        <v>14</v>
      </c>
    </row>
    <row r="219" spans="3:14" x14ac:dyDescent="0.25">
      <c r="K219" t="s">
        <v>15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92"/>
  <sheetViews>
    <sheetView tabSelected="1" zoomScale="55" zoomScaleNormal="55" workbookViewId="0">
      <selection activeCell="F104" sqref="F104"/>
    </sheetView>
  </sheetViews>
  <sheetFormatPr defaultRowHeight="15" x14ac:dyDescent="0.25"/>
  <cols>
    <col min="3" max="3" width="48.140625" customWidth="1"/>
    <col min="4" max="4" width="15.7109375" customWidth="1"/>
    <col min="5" max="5" width="36.42578125" bestFit="1" customWidth="1"/>
    <col min="6" max="6" width="28.85546875" customWidth="1"/>
    <col min="7" max="7" width="11.140625" customWidth="1"/>
    <col min="8" max="8" width="17.85546875" bestFit="1" customWidth="1"/>
    <col min="9" max="9" width="48.140625" customWidth="1"/>
  </cols>
  <sheetData>
    <row r="2" spans="3:8" ht="21.75" thickBot="1" x14ac:dyDescent="0.4">
      <c r="C2" s="25" t="s">
        <v>343</v>
      </c>
    </row>
    <row r="3" spans="3:8" ht="43.5" customHeight="1" thickBot="1" x14ac:dyDescent="0.3">
      <c r="C3" s="1" t="s">
        <v>349</v>
      </c>
      <c r="D3" s="1" t="s">
        <v>29</v>
      </c>
      <c r="E3" s="2" t="s">
        <v>30</v>
      </c>
      <c r="F3" s="2" t="s">
        <v>37</v>
      </c>
      <c r="G3" s="2" t="s">
        <v>350</v>
      </c>
      <c r="H3" s="19" t="s">
        <v>345</v>
      </c>
    </row>
    <row r="4" spans="3:8" x14ac:dyDescent="0.25">
      <c r="C4" s="5" t="s">
        <v>0</v>
      </c>
      <c r="D4" s="6">
        <v>1</v>
      </c>
      <c r="E4" s="6" t="s">
        <v>1</v>
      </c>
      <c r="F4" s="13">
        <v>28</v>
      </c>
      <c r="G4" s="7">
        <v>1</v>
      </c>
      <c r="H4" s="7"/>
    </row>
    <row r="5" spans="3:8" x14ac:dyDescent="0.25">
      <c r="C5" s="8" t="s">
        <v>38</v>
      </c>
      <c r="D5" s="9" t="s">
        <v>39</v>
      </c>
      <c r="E5" s="9" t="s">
        <v>40</v>
      </c>
      <c r="F5" s="14">
        <v>230</v>
      </c>
      <c r="G5" s="10">
        <v>1</v>
      </c>
      <c r="H5" s="10"/>
    </row>
    <row r="6" spans="3:8" x14ac:dyDescent="0.25">
      <c r="C6" s="5" t="s">
        <v>68</v>
      </c>
      <c r="D6" s="6">
        <v>4</v>
      </c>
      <c r="E6" s="6" t="s">
        <v>84</v>
      </c>
      <c r="F6" s="13">
        <v>255</v>
      </c>
      <c r="G6" s="7">
        <v>1</v>
      </c>
      <c r="H6" s="7"/>
    </row>
    <row r="7" spans="3:8" x14ac:dyDescent="0.25">
      <c r="C7" s="8" t="s">
        <v>86</v>
      </c>
      <c r="D7" s="9">
        <v>1</v>
      </c>
      <c r="E7" s="9" t="s">
        <v>87</v>
      </c>
      <c r="F7" s="14">
        <v>1908</v>
      </c>
      <c r="G7" s="10">
        <v>1</v>
      </c>
      <c r="H7" s="10"/>
    </row>
    <row r="8" spans="3:8" x14ac:dyDescent="0.25">
      <c r="C8" s="5" t="s">
        <v>98</v>
      </c>
      <c r="D8" s="6" t="s">
        <v>39</v>
      </c>
      <c r="E8" s="6" t="s">
        <v>99</v>
      </c>
      <c r="F8" s="13">
        <v>150</v>
      </c>
      <c r="G8" s="7">
        <v>1</v>
      </c>
      <c r="H8" s="7"/>
    </row>
    <row r="9" spans="3:8" x14ac:dyDescent="0.25">
      <c r="C9" s="8" t="s">
        <v>108</v>
      </c>
      <c r="D9" s="9">
        <v>1</v>
      </c>
      <c r="E9" s="9" t="s">
        <v>109</v>
      </c>
      <c r="F9" s="14">
        <v>25</v>
      </c>
      <c r="G9" s="10">
        <v>1</v>
      </c>
      <c r="H9" s="10"/>
    </row>
    <row r="10" spans="3:8" x14ac:dyDescent="0.25">
      <c r="C10" s="5" t="s">
        <v>119</v>
      </c>
      <c r="D10" s="6">
        <v>2</v>
      </c>
      <c r="E10" s="6" t="s">
        <v>123</v>
      </c>
      <c r="F10" s="13">
        <v>675</v>
      </c>
      <c r="G10" s="7">
        <v>1</v>
      </c>
      <c r="H10" s="7"/>
    </row>
    <row r="11" spans="3:8" x14ac:dyDescent="0.25">
      <c r="C11" s="8" t="s">
        <v>162</v>
      </c>
      <c r="D11" s="9">
        <v>2</v>
      </c>
      <c r="E11" s="9" t="s">
        <v>150</v>
      </c>
      <c r="F11" s="14">
        <v>3924</v>
      </c>
      <c r="G11" s="10">
        <v>1</v>
      </c>
      <c r="H11" s="10"/>
    </row>
    <row r="12" spans="3:8" x14ac:dyDescent="0.25">
      <c r="C12" s="5" t="s">
        <v>163</v>
      </c>
      <c r="D12" s="6">
        <v>4</v>
      </c>
      <c r="E12" s="6" t="s">
        <v>160</v>
      </c>
      <c r="F12" s="16">
        <v>4719</v>
      </c>
      <c r="G12" s="7">
        <v>1</v>
      </c>
      <c r="H12" s="7"/>
    </row>
    <row r="13" spans="3:8" x14ac:dyDescent="0.25">
      <c r="C13" s="8" t="s">
        <v>164</v>
      </c>
      <c r="D13" s="9" t="s">
        <v>39</v>
      </c>
      <c r="E13" s="9" t="s">
        <v>40</v>
      </c>
      <c r="F13" s="14">
        <v>28</v>
      </c>
      <c r="G13" s="10">
        <v>1</v>
      </c>
      <c r="H13" s="10"/>
    </row>
    <row r="14" spans="3:8" x14ac:dyDescent="0.25">
      <c r="C14" s="5" t="s">
        <v>171</v>
      </c>
      <c r="D14" s="6">
        <v>1</v>
      </c>
      <c r="E14" s="6" t="s">
        <v>99</v>
      </c>
      <c r="F14" s="13">
        <v>22</v>
      </c>
      <c r="G14" s="7">
        <v>1</v>
      </c>
      <c r="H14" s="7"/>
    </row>
    <row r="15" spans="3:8" x14ac:dyDescent="0.25">
      <c r="C15" s="8" t="s">
        <v>181</v>
      </c>
      <c r="D15" s="9" t="s">
        <v>39</v>
      </c>
      <c r="E15" s="9" t="s">
        <v>40</v>
      </c>
      <c r="F15" s="14">
        <v>28</v>
      </c>
      <c r="G15" s="10">
        <v>1</v>
      </c>
      <c r="H15" s="10"/>
    </row>
    <row r="16" spans="3:8" x14ac:dyDescent="0.25">
      <c r="C16" s="5" t="s">
        <v>191</v>
      </c>
      <c r="D16" s="6">
        <v>1</v>
      </c>
      <c r="E16" s="6" t="s">
        <v>192</v>
      </c>
      <c r="F16" s="13">
        <v>95109</v>
      </c>
      <c r="G16" s="7">
        <v>1</v>
      </c>
      <c r="H16" s="7"/>
    </row>
    <row r="17" spans="3:8" x14ac:dyDescent="0.25">
      <c r="C17" s="8" t="s">
        <v>205</v>
      </c>
      <c r="D17" s="11">
        <v>2</v>
      </c>
      <c r="E17" s="9" t="s">
        <v>208</v>
      </c>
      <c r="F17" s="14">
        <v>3983</v>
      </c>
      <c r="G17" s="10">
        <v>1</v>
      </c>
      <c r="H17" s="10"/>
    </row>
    <row r="18" spans="3:8" x14ac:dyDescent="0.25">
      <c r="C18" s="5" t="s">
        <v>222</v>
      </c>
      <c r="D18" s="6" t="s">
        <v>39</v>
      </c>
      <c r="E18" s="6" t="s">
        <v>223</v>
      </c>
      <c r="F18" s="13">
        <v>26</v>
      </c>
      <c r="G18" s="7">
        <v>1</v>
      </c>
      <c r="H18" s="7"/>
    </row>
    <row r="19" spans="3:8" x14ac:dyDescent="0.25">
      <c r="C19" s="8" t="s">
        <v>226</v>
      </c>
      <c r="D19" s="9">
        <v>1</v>
      </c>
      <c r="E19" s="9" t="s">
        <v>227</v>
      </c>
      <c r="F19" s="14" t="s">
        <v>2</v>
      </c>
      <c r="G19" s="10">
        <v>1</v>
      </c>
      <c r="H19" s="10"/>
    </row>
    <row r="20" spans="3:8" x14ac:dyDescent="0.25">
      <c r="C20" s="5" t="s">
        <v>244</v>
      </c>
      <c r="D20" s="6">
        <v>1</v>
      </c>
      <c r="E20" s="6" t="s">
        <v>245</v>
      </c>
      <c r="F20" s="13">
        <v>150</v>
      </c>
      <c r="G20" s="7">
        <v>1</v>
      </c>
      <c r="H20" s="7"/>
    </row>
    <row r="21" spans="3:8" x14ac:dyDescent="0.25">
      <c r="C21" s="8" t="s">
        <v>254</v>
      </c>
      <c r="D21" s="9" t="s">
        <v>39</v>
      </c>
      <c r="E21" s="9" t="s">
        <v>40</v>
      </c>
      <c r="F21" s="14">
        <v>150</v>
      </c>
      <c r="G21" s="10">
        <v>1</v>
      </c>
      <c r="H21" s="10"/>
    </row>
    <row r="22" spans="3:8" x14ac:dyDescent="0.25">
      <c r="C22" s="5" t="s">
        <v>265</v>
      </c>
      <c r="D22" s="6">
        <v>1</v>
      </c>
      <c r="E22" s="6" t="s">
        <v>245</v>
      </c>
      <c r="F22" s="13">
        <v>214</v>
      </c>
      <c r="G22" s="7">
        <v>1</v>
      </c>
      <c r="H22" s="7"/>
    </row>
    <row r="23" spans="3:8" x14ac:dyDescent="0.25">
      <c r="C23" s="8" t="s">
        <v>274</v>
      </c>
      <c r="D23" s="9">
        <v>1</v>
      </c>
      <c r="E23" s="9" t="s">
        <v>99</v>
      </c>
      <c r="F23" s="14">
        <v>150</v>
      </c>
      <c r="G23" s="10">
        <v>1</v>
      </c>
      <c r="H23" s="10"/>
    </row>
    <row r="24" spans="3:8" x14ac:dyDescent="0.25">
      <c r="C24" s="5" t="s">
        <v>283</v>
      </c>
      <c r="D24" s="6">
        <v>1</v>
      </c>
      <c r="E24" s="6" t="s">
        <v>1</v>
      </c>
      <c r="F24" s="13" t="s">
        <v>2</v>
      </c>
      <c r="G24" s="7">
        <v>1</v>
      </c>
      <c r="H24" s="7"/>
    </row>
    <row r="25" spans="3:8" x14ac:dyDescent="0.25">
      <c r="C25" s="8" t="s">
        <v>290</v>
      </c>
      <c r="D25" s="9">
        <v>4</v>
      </c>
      <c r="E25" s="9" t="s">
        <v>307</v>
      </c>
      <c r="F25" s="14">
        <v>2377</v>
      </c>
      <c r="G25" s="17">
        <v>1</v>
      </c>
      <c r="H25" s="17"/>
    </row>
    <row r="26" spans="3:8" x14ac:dyDescent="0.25">
      <c r="C26" s="5" t="s">
        <v>323</v>
      </c>
      <c r="D26" s="6">
        <v>1</v>
      </c>
      <c r="E26" s="6" t="s">
        <v>99</v>
      </c>
      <c r="F26" s="13">
        <v>81</v>
      </c>
      <c r="G26" s="7">
        <v>1</v>
      </c>
      <c r="H26" s="7"/>
    </row>
    <row r="27" spans="3:8" x14ac:dyDescent="0.25">
      <c r="C27" s="8" t="s">
        <v>328</v>
      </c>
      <c r="D27" s="9">
        <v>1</v>
      </c>
      <c r="E27" s="9" t="s">
        <v>1</v>
      </c>
      <c r="F27" s="14">
        <v>6</v>
      </c>
      <c r="G27" s="10">
        <v>1</v>
      </c>
      <c r="H27" s="10"/>
    </row>
    <row r="28" spans="3:8" x14ac:dyDescent="0.25">
      <c r="C28" s="5" t="s">
        <v>335</v>
      </c>
      <c r="D28" s="6">
        <v>1</v>
      </c>
      <c r="E28" s="6" t="s">
        <v>99</v>
      </c>
      <c r="F28" s="13" t="s">
        <v>2</v>
      </c>
      <c r="G28" s="7">
        <v>1</v>
      </c>
      <c r="H28" s="7"/>
    </row>
    <row r="29" spans="3:8" x14ac:dyDescent="0.25">
      <c r="E29" s="20" t="s">
        <v>341</v>
      </c>
      <c r="F29" s="21">
        <v>114238</v>
      </c>
    </row>
    <row r="30" spans="3:8" x14ac:dyDescent="0.25">
      <c r="F30" s="26">
        <v>114238000</v>
      </c>
    </row>
    <row r="33" spans="3:8" ht="21.75" thickBot="1" x14ac:dyDescent="0.4">
      <c r="C33" s="25" t="s">
        <v>344</v>
      </c>
    </row>
    <row r="34" spans="3:8" ht="45" customHeight="1" thickBot="1" x14ac:dyDescent="0.3">
      <c r="C34" s="1" t="s">
        <v>349</v>
      </c>
      <c r="D34" s="1" t="s">
        <v>29</v>
      </c>
      <c r="E34" s="2" t="s">
        <v>30</v>
      </c>
      <c r="F34" s="2" t="s">
        <v>37</v>
      </c>
      <c r="G34" s="2" t="s">
        <v>350</v>
      </c>
      <c r="H34" s="19" t="s">
        <v>345</v>
      </c>
    </row>
    <row r="35" spans="3:8" x14ac:dyDescent="0.25">
      <c r="C35" s="5" t="s">
        <v>0</v>
      </c>
      <c r="D35" s="6">
        <v>4</v>
      </c>
      <c r="E35" s="6" t="s">
        <v>24</v>
      </c>
      <c r="F35" s="13">
        <v>832</v>
      </c>
      <c r="G35" s="6">
        <v>2</v>
      </c>
      <c r="H35" s="7" t="s">
        <v>342</v>
      </c>
    </row>
    <row r="36" spans="3:8" x14ac:dyDescent="0.25">
      <c r="C36" s="8" t="s">
        <v>38</v>
      </c>
      <c r="D36" s="9" t="s">
        <v>42</v>
      </c>
      <c r="E36" s="9" t="s">
        <v>43</v>
      </c>
      <c r="F36" s="14">
        <v>3754</v>
      </c>
      <c r="G36" s="9">
        <v>4</v>
      </c>
      <c r="H36" s="10" t="s">
        <v>342</v>
      </c>
    </row>
    <row r="37" spans="3:8" x14ac:dyDescent="0.25">
      <c r="C37" s="5" t="s">
        <v>68</v>
      </c>
      <c r="D37" s="6">
        <v>3</v>
      </c>
      <c r="E37" s="6" t="s">
        <v>80</v>
      </c>
      <c r="F37" s="13">
        <v>632</v>
      </c>
      <c r="G37" s="6">
        <v>4</v>
      </c>
      <c r="H37" s="7" t="s">
        <v>342</v>
      </c>
    </row>
    <row r="38" spans="3:8" x14ac:dyDescent="0.25">
      <c r="C38" s="8" t="s">
        <v>86</v>
      </c>
      <c r="D38" s="9">
        <v>2</v>
      </c>
      <c r="E38" s="9" t="s">
        <v>80</v>
      </c>
      <c r="F38" s="14">
        <v>5413</v>
      </c>
      <c r="G38" s="9">
        <v>2</v>
      </c>
      <c r="H38" s="10" t="s">
        <v>342</v>
      </c>
    </row>
    <row r="39" spans="3:8" x14ac:dyDescent="0.25">
      <c r="C39" s="5" t="s">
        <v>98</v>
      </c>
      <c r="D39" s="6" t="s">
        <v>50</v>
      </c>
      <c r="E39" s="6" t="s">
        <v>103</v>
      </c>
      <c r="F39" s="13">
        <v>950</v>
      </c>
      <c r="G39" s="6">
        <v>3</v>
      </c>
      <c r="H39" s="7" t="s">
        <v>342</v>
      </c>
    </row>
    <row r="40" spans="3:8" x14ac:dyDescent="0.25">
      <c r="C40" s="8" t="s">
        <v>108</v>
      </c>
      <c r="D40" s="9">
        <v>4</v>
      </c>
      <c r="E40" s="9" t="s">
        <v>103</v>
      </c>
      <c r="F40" s="14">
        <v>220</v>
      </c>
      <c r="G40" s="9">
        <v>4</v>
      </c>
      <c r="H40" s="10" t="s">
        <v>342</v>
      </c>
    </row>
    <row r="41" spans="3:8" x14ac:dyDescent="0.25">
      <c r="C41" s="5" t="s">
        <v>119</v>
      </c>
      <c r="D41" s="6">
        <v>3</v>
      </c>
      <c r="E41" s="6" t="s">
        <v>129</v>
      </c>
      <c r="F41" s="13">
        <v>3759</v>
      </c>
      <c r="G41" s="6">
        <v>4</v>
      </c>
      <c r="H41" s="7" t="s">
        <v>342</v>
      </c>
    </row>
    <row r="42" spans="3:8" x14ac:dyDescent="0.25">
      <c r="C42" s="8" t="s">
        <v>162</v>
      </c>
      <c r="D42" s="9">
        <v>1</v>
      </c>
      <c r="E42" s="9" t="s">
        <v>145</v>
      </c>
      <c r="F42" s="14">
        <v>13884</v>
      </c>
      <c r="G42" s="9">
        <v>2</v>
      </c>
      <c r="H42" s="10" t="s">
        <v>342</v>
      </c>
    </row>
    <row r="43" spans="3:8" x14ac:dyDescent="0.25">
      <c r="C43" s="5" t="s">
        <v>163</v>
      </c>
      <c r="D43" s="6">
        <v>3</v>
      </c>
      <c r="E43" s="6" t="s">
        <v>155</v>
      </c>
      <c r="F43" s="13">
        <v>21202</v>
      </c>
      <c r="G43" s="6">
        <v>2</v>
      </c>
      <c r="H43" s="7" t="s">
        <v>342</v>
      </c>
    </row>
    <row r="44" spans="3:8" x14ac:dyDescent="0.25">
      <c r="C44" s="8" t="s">
        <v>164</v>
      </c>
      <c r="D44" s="9" t="s">
        <v>50</v>
      </c>
      <c r="E44" s="9" t="s">
        <v>168</v>
      </c>
      <c r="F44" s="14">
        <v>1034</v>
      </c>
      <c r="G44" s="9">
        <v>3</v>
      </c>
      <c r="H44" s="10" t="s">
        <v>342</v>
      </c>
    </row>
    <row r="45" spans="3:8" x14ac:dyDescent="0.25">
      <c r="C45" s="5" t="s">
        <v>171</v>
      </c>
      <c r="D45" s="6">
        <v>3</v>
      </c>
      <c r="E45" s="6" t="s">
        <v>176</v>
      </c>
      <c r="F45" s="13">
        <v>731</v>
      </c>
      <c r="G45" s="6">
        <v>4</v>
      </c>
      <c r="H45" s="7" t="s">
        <v>342</v>
      </c>
    </row>
    <row r="46" spans="3:8" x14ac:dyDescent="0.25">
      <c r="C46" s="8" t="s">
        <v>181</v>
      </c>
      <c r="D46" s="9" t="s">
        <v>42</v>
      </c>
      <c r="E46" s="9" t="s">
        <v>183</v>
      </c>
      <c r="F46" s="14">
        <v>500</v>
      </c>
      <c r="G46" s="9">
        <v>3</v>
      </c>
      <c r="H46" s="10" t="s">
        <v>342</v>
      </c>
    </row>
    <row r="47" spans="3:8" x14ac:dyDescent="0.25">
      <c r="C47" s="5" t="s">
        <v>191</v>
      </c>
      <c r="D47" s="6">
        <v>2</v>
      </c>
      <c r="E47" s="6" t="s">
        <v>197</v>
      </c>
      <c r="F47" s="13">
        <v>168868</v>
      </c>
      <c r="G47" s="6">
        <v>2</v>
      </c>
      <c r="H47" s="7" t="s">
        <v>342</v>
      </c>
    </row>
    <row r="48" spans="3:8" x14ac:dyDescent="0.25">
      <c r="C48" s="8" t="s">
        <v>205</v>
      </c>
      <c r="D48" s="11">
        <v>2</v>
      </c>
      <c r="E48" s="9" t="s">
        <v>208</v>
      </c>
      <c r="F48" s="14">
        <v>3983</v>
      </c>
      <c r="G48" s="9">
        <v>1</v>
      </c>
      <c r="H48" s="10" t="s">
        <v>342</v>
      </c>
    </row>
    <row r="49" spans="3:8" x14ac:dyDescent="0.25">
      <c r="C49" s="5" t="s">
        <v>222</v>
      </c>
      <c r="D49" s="6" t="s">
        <v>39</v>
      </c>
      <c r="E49" s="6" t="s">
        <v>223</v>
      </c>
      <c r="F49" s="13">
        <v>26</v>
      </c>
      <c r="G49" s="6">
        <v>1</v>
      </c>
      <c r="H49" s="7" t="s">
        <v>347</v>
      </c>
    </row>
    <row r="50" spans="3:8" x14ac:dyDescent="0.25">
      <c r="C50" s="8" t="s">
        <v>226</v>
      </c>
      <c r="D50" s="9">
        <v>4</v>
      </c>
      <c r="E50" s="9" t="s">
        <v>238</v>
      </c>
      <c r="F50" s="14">
        <v>4179</v>
      </c>
      <c r="G50" s="9">
        <v>2</v>
      </c>
      <c r="H50" s="10" t="s">
        <v>342</v>
      </c>
    </row>
    <row r="51" spans="3:8" x14ac:dyDescent="0.25">
      <c r="C51" s="5" t="s">
        <v>244</v>
      </c>
      <c r="D51" s="6">
        <v>2</v>
      </c>
      <c r="E51" s="6" t="s">
        <v>247</v>
      </c>
      <c r="F51" s="13">
        <v>259</v>
      </c>
      <c r="G51" s="6">
        <v>3</v>
      </c>
      <c r="H51" s="7" t="s">
        <v>342</v>
      </c>
    </row>
    <row r="52" spans="3:8" x14ac:dyDescent="0.25">
      <c r="C52" s="8" t="s">
        <v>254</v>
      </c>
      <c r="D52" s="9" t="s">
        <v>42</v>
      </c>
      <c r="E52" s="9" t="s">
        <v>255</v>
      </c>
      <c r="F52" s="14">
        <v>298</v>
      </c>
      <c r="G52" s="9">
        <v>3</v>
      </c>
      <c r="H52" s="10" t="s">
        <v>342</v>
      </c>
    </row>
    <row r="53" spans="3:8" x14ac:dyDescent="0.25">
      <c r="C53" s="5" t="s">
        <v>265</v>
      </c>
      <c r="D53" s="6">
        <v>2</v>
      </c>
      <c r="E53" s="6" t="s">
        <v>268</v>
      </c>
      <c r="F53" s="13">
        <v>382</v>
      </c>
      <c r="G53" s="6">
        <v>2</v>
      </c>
      <c r="H53" s="7" t="s">
        <v>342</v>
      </c>
    </row>
    <row r="54" spans="3:8" x14ac:dyDescent="0.25">
      <c r="C54" s="8" t="s">
        <v>274</v>
      </c>
      <c r="D54" s="9">
        <v>3</v>
      </c>
      <c r="E54" s="9" t="s">
        <v>277</v>
      </c>
      <c r="F54" s="14">
        <v>251</v>
      </c>
      <c r="G54" s="9">
        <v>3</v>
      </c>
      <c r="H54" s="10" t="s">
        <v>342</v>
      </c>
    </row>
    <row r="55" spans="3:8" x14ac:dyDescent="0.25">
      <c r="C55" s="5" t="s">
        <v>283</v>
      </c>
      <c r="D55" s="6">
        <v>3</v>
      </c>
      <c r="E55" s="6" t="s">
        <v>286</v>
      </c>
      <c r="F55" s="13">
        <v>383</v>
      </c>
      <c r="G55" s="6">
        <v>3</v>
      </c>
      <c r="H55" s="7" t="s">
        <v>342</v>
      </c>
    </row>
    <row r="56" spans="3:8" x14ac:dyDescent="0.25">
      <c r="C56" s="8" t="s">
        <v>290</v>
      </c>
      <c r="D56" s="9">
        <v>7</v>
      </c>
      <c r="E56" s="9" t="s">
        <v>317</v>
      </c>
      <c r="F56" s="14">
        <v>15748</v>
      </c>
      <c r="G56" s="9">
        <v>7</v>
      </c>
      <c r="H56" s="10" t="s">
        <v>342</v>
      </c>
    </row>
    <row r="57" spans="3:8" x14ac:dyDescent="0.25">
      <c r="C57" s="5" t="s">
        <v>323</v>
      </c>
      <c r="D57" s="6">
        <v>2</v>
      </c>
      <c r="E57" s="6" t="s">
        <v>324</v>
      </c>
      <c r="F57" s="13">
        <v>255</v>
      </c>
      <c r="G57" s="6">
        <v>3</v>
      </c>
      <c r="H57" s="7" t="s">
        <v>342</v>
      </c>
    </row>
    <row r="58" spans="3:8" x14ac:dyDescent="0.25">
      <c r="C58" s="8" t="s">
        <v>328</v>
      </c>
      <c r="D58" s="9">
        <v>3</v>
      </c>
      <c r="E58" s="9" t="s">
        <v>331</v>
      </c>
      <c r="F58" s="14">
        <v>278</v>
      </c>
      <c r="G58" s="9">
        <v>3</v>
      </c>
      <c r="H58" s="10" t="s">
        <v>342</v>
      </c>
    </row>
    <row r="59" spans="3:8" x14ac:dyDescent="0.25">
      <c r="C59" s="5" t="s">
        <v>335</v>
      </c>
      <c r="D59" s="6">
        <v>3</v>
      </c>
      <c r="E59" s="6" t="s">
        <v>339</v>
      </c>
      <c r="F59" s="13">
        <v>578</v>
      </c>
      <c r="G59" s="6">
        <v>3</v>
      </c>
      <c r="H59" s="7" t="s">
        <v>342</v>
      </c>
    </row>
    <row r="60" spans="3:8" x14ac:dyDescent="0.25">
      <c r="E60" s="20" t="s">
        <v>341</v>
      </c>
      <c r="F60" s="21">
        <v>248399</v>
      </c>
    </row>
    <row r="61" spans="3:8" x14ac:dyDescent="0.25">
      <c r="F61" s="26">
        <v>248399000</v>
      </c>
    </row>
    <row r="64" spans="3:8" ht="21.75" thickBot="1" x14ac:dyDescent="0.4">
      <c r="C64" s="25" t="s">
        <v>348</v>
      </c>
    </row>
    <row r="65" spans="3:8" ht="42" customHeight="1" thickBot="1" x14ac:dyDescent="0.3">
      <c r="C65" s="1" t="s">
        <v>349</v>
      </c>
      <c r="D65" s="1" t="s">
        <v>29</v>
      </c>
      <c r="E65" s="2" t="s">
        <v>30</v>
      </c>
      <c r="F65" s="2" t="s">
        <v>37</v>
      </c>
      <c r="G65" s="2" t="s">
        <v>350</v>
      </c>
      <c r="H65" s="19" t="s">
        <v>345</v>
      </c>
    </row>
    <row r="66" spans="3:8" x14ac:dyDescent="0.25">
      <c r="C66" s="5" t="s">
        <v>0</v>
      </c>
      <c r="D66" s="6">
        <v>1</v>
      </c>
      <c r="E66" s="6" t="s">
        <v>1</v>
      </c>
      <c r="F66" s="13">
        <v>28</v>
      </c>
      <c r="G66" s="6">
        <v>1</v>
      </c>
      <c r="H66" s="7" t="s">
        <v>346</v>
      </c>
    </row>
    <row r="67" spans="3:8" x14ac:dyDescent="0.25">
      <c r="C67" s="8" t="s">
        <v>38</v>
      </c>
      <c r="D67" s="9" t="s">
        <v>39</v>
      </c>
      <c r="E67" s="9" t="s">
        <v>40</v>
      </c>
      <c r="F67" s="14">
        <v>230</v>
      </c>
      <c r="G67" s="9">
        <v>1</v>
      </c>
      <c r="H67" s="10" t="s">
        <v>346</v>
      </c>
    </row>
    <row r="68" spans="3:8" x14ac:dyDescent="0.25">
      <c r="C68" s="5" t="s">
        <v>68</v>
      </c>
      <c r="D68" s="6">
        <v>4</v>
      </c>
      <c r="E68" s="6" t="s">
        <v>84</v>
      </c>
      <c r="F68" s="13">
        <v>255</v>
      </c>
      <c r="G68" s="6">
        <v>1</v>
      </c>
      <c r="H68" s="7" t="s">
        <v>346</v>
      </c>
    </row>
    <row r="69" spans="3:8" x14ac:dyDescent="0.25">
      <c r="C69" s="8" t="s">
        <v>86</v>
      </c>
      <c r="D69" s="9">
        <v>1</v>
      </c>
      <c r="E69" s="9" t="s">
        <v>87</v>
      </c>
      <c r="F69" s="14">
        <v>1908</v>
      </c>
      <c r="G69" s="9">
        <v>1</v>
      </c>
      <c r="H69" s="10" t="s">
        <v>346</v>
      </c>
    </row>
    <row r="70" spans="3:8" x14ac:dyDescent="0.25">
      <c r="C70" s="5" t="s">
        <v>98</v>
      </c>
      <c r="D70" s="6" t="s">
        <v>39</v>
      </c>
      <c r="E70" s="6" t="s">
        <v>99</v>
      </c>
      <c r="F70" s="13">
        <v>150</v>
      </c>
      <c r="G70" s="6">
        <v>1</v>
      </c>
      <c r="H70" s="7" t="s">
        <v>346</v>
      </c>
    </row>
    <row r="71" spans="3:8" x14ac:dyDescent="0.25">
      <c r="C71" s="8" t="s">
        <v>108</v>
      </c>
      <c r="D71" s="9">
        <v>1</v>
      </c>
      <c r="E71" s="9" t="s">
        <v>109</v>
      </c>
      <c r="F71" s="14">
        <v>25</v>
      </c>
      <c r="G71" s="9">
        <v>1</v>
      </c>
      <c r="H71" s="10" t="s">
        <v>346</v>
      </c>
    </row>
    <row r="72" spans="3:8" x14ac:dyDescent="0.25">
      <c r="C72" s="5" t="s">
        <v>119</v>
      </c>
      <c r="D72" s="6">
        <v>2</v>
      </c>
      <c r="E72" s="6" t="s">
        <v>123</v>
      </c>
      <c r="F72" s="13">
        <v>675</v>
      </c>
      <c r="G72" s="6">
        <v>1</v>
      </c>
      <c r="H72" s="7" t="s">
        <v>346</v>
      </c>
    </row>
    <row r="73" spans="3:8" x14ac:dyDescent="0.25">
      <c r="C73" s="8" t="s">
        <v>162</v>
      </c>
      <c r="D73" s="9">
        <v>2</v>
      </c>
      <c r="E73" s="9" t="s">
        <v>150</v>
      </c>
      <c r="F73" s="14">
        <v>3924</v>
      </c>
      <c r="G73" s="9">
        <v>1</v>
      </c>
      <c r="H73" s="10" t="s">
        <v>346</v>
      </c>
    </row>
    <row r="74" spans="3:8" x14ac:dyDescent="0.25">
      <c r="C74" s="5" t="s">
        <v>163</v>
      </c>
      <c r="D74" s="6">
        <v>4</v>
      </c>
      <c r="E74" s="6" t="s">
        <v>160</v>
      </c>
      <c r="F74" s="16">
        <v>4719</v>
      </c>
      <c r="G74" s="6">
        <v>1</v>
      </c>
      <c r="H74" s="7" t="s">
        <v>346</v>
      </c>
    </row>
    <row r="75" spans="3:8" x14ac:dyDescent="0.25">
      <c r="C75" s="8" t="s">
        <v>164</v>
      </c>
      <c r="D75" s="9" t="s">
        <v>39</v>
      </c>
      <c r="E75" s="9" t="s">
        <v>40</v>
      </c>
      <c r="F75" s="14">
        <v>28</v>
      </c>
      <c r="G75" s="9">
        <v>1</v>
      </c>
      <c r="H75" s="10" t="s">
        <v>346</v>
      </c>
    </row>
    <row r="76" spans="3:8" x14ac:dyDescent="0.25">
      <c r="C76" s="5" t="s">
        <v>171</v>
      </c>
      <c r="D76" s="6">
        <v>1</v>
      </c>
      <c r="E76" s="6" t="s">
        <v>99</v>
      </c>
      <c r="F76" s="13">
        <v>22</v>
      </c>
      <c r="G76" s="6">
        <v>1</v>
      </c>
      <c r="H76" s="7" t="s">
        <v>346</v>
      </c>
    </row>
    <row r="77" spans="3:8" x14ac:dyDescent="0.25">
      <c r="C77" s="8" t="s">
        <v>181</v>
      </c>
      <c r="D77" s="9" t="s">
        <v>39</v>
      </c>
      <c r="E77" s="9" t="s">
        <v>40</v>
      </c>
      <c r="F77" s="14">
        <v>28</v>
      </c>
      <c r="G77" s="9">
        <v>1</v>
      </c>
      <c r="H77" s="10" t="s">
        <v>346</v>
      </c>
    </row>
    <row r="78" spans="3:8" x14ac:dyDescent="0.25">
      <c r="C78" s="5" t="s">
        <v>191</v>
      </c>
      <c r="D78" s="6">
        <v>1</v>
      </c>
      <c r="E78" s="6" t="s">
        <v>192</v>
      </c>
      <c r="F78" s="13">
        <v>95109</v>
      </c>
      <c r="G78" s="6">
        <v>1</v>
      </c>
      <c r="H78" s="7" t="s">
        <v>346</v>
      </c>
    </row>
    <row r="79" spans="3:8" x14ac:dyDescent="0.25">
      <c r="C79" s="8" t="s">
        <v>205</v>
      </c>
      <c r="D79" s="11">
        <v>1</v>
      </c>
      <c r="E79" s="9" t="s">
        <v>206</v>
      </c>
      <c r="F79" s="14">
        <v>662</v>
      </c>
      <c r="G79" s="9">
        <v>3</v>
      </c>
      <c r="H79" s="10" t="s">
        <v>346</v>
      </c>
    </row>
    <row r="80" spans="3:8" x14ac:dyDescent="0.25">
      <c r="C80" s="5" t="s">
        <v>222</v>
      </c>
      <c r="D80" s="6" t="s">
        <v>39</v>
      </c>
      <c r="E80" s="6" t="s">
        <v>223</v>
      </c>
      <c r="F80" s="13">
        <v>26</v>
      </c>
      <c r="G80" s="6">
        <v>1</v>
      </c>
      <c r="H80" s="7" t="s">
        <v>347</v>
      </c>
    </row>
    <row r="81" spans="3:8" x14ac:dyDescent="0.25">
      <c r="C81" s="5" t="s">
        <v>226</v>
      </c>
      <c r="D81" s="6">
        <v>1</v>
      </c>
      <c r="E81" s="6" t="s">
        <v>227</v>
      </c>
      <c r="F81" s="13" t="s">
        <v>2</v>
      </c>
      <c r="G81" s="6">
        <v>1</v>
      </c>
      <c r="H81" s="7" t="s">
        <v>346</v>
      </c>
    </row>
    <row r="82" spans="3:8" x14ac:dyDescent="0.25">
      <c r="C82" s="8" t="s">
        <v>244</v>
      </c>
      <c r="D82" s="9">
        <v>1</v>
      </c>
      <c r="E82" s="9" t="s">
        <v>245</v>
      </c>
      <c r="F82" s="14">
        <v>150</v>
      </c>
      <c r="G82" s="9">
        <v>1</v>
      </c>
      <c r="H82" s="10" t="s">
        <v>346</v>
      </c>
    </row>
    <row r="83" spans="3:8" x14ac:dyDescent="0.25">
      <c r="C83" s="5" t="s">
        <v>254</v>
      </c>
      <c r="D83" s="6" t="s">
        <v>39</v>
      </c>
      <c r="E83" s="6" t="s">
        <v>40</v>
      </c>
      <c r="F83" s="13">
        <v>150</v>
      </c>
      <c r="G83" s="6">
        <v>1</v>
      </c>
      <c r="H83" s="7" t="s">
        <v>346</v>
      </c>
    </row>
    <row r="84" spans="3:8" x14ac:dyDescent="0.25">
      <c r="C84" s="8" t="s">
        <v>265</v>
      </c>
      <c r="D84" s="9">
        <v>1</v>
      </c>
      <c r="E84" s="9" t="s">
        <v>245</v>
      </c>
      <c r="F84" s="14">
        <v>214</v>
      </c>
      <c r="G84" s="9">
        <v>1</v>
      </c>
      <c r="H84" s="10" t="s">
        <v>346</v>
      </c>
    </row>
    <row r="85" spans="3:8" x14ac:dyDescent="0.25">
      <c r="C85" s="5" t="s">
        <v>274</v>
      </c>
      <c r="D85" s="6">
        <v>1</v>
      </c>
      <c r="E85" s="6" t="s">
        <v>99</v>
      </c>
      <c r="F85" s="13">
        <v>150</v>
      </c>
      <c r="G85" s="6">
        <v>1</v>
      </c>
      <c r="H85" s="7" t="s">
        <v>346</v>
      </c>
    </row>
    <row r="86" spans="3:8" x14ac:dyDescent="0.25">
      <c r="C86" s="8" t="s">
        <v>283</v>
      </c>
      <c r="D86" s="9">
        <v>1</v>
      </c>
      <c r="E86" s="9" t="s">
        <v>1</v>
      </c>
      <c r="F86" s="14" t="s">
        <v>2</v>
      </c>
      <c r="G86" s="9">
        <v>1</v>
      </c>
      <c r="H86" s="10" t="s">
        <v>346</v>
      </c>
    </row>
    <row r="87" spans="3:8" x14ac:dyDescent="0.25">
      <c r="C87" s="5" t="s">
        <v>290</v>
      </c>
      <c r="D87" s="6">
        <v>4</v>
      </c>
      <c r="E87" s="6" t="s">
        <v>307</v>
      </c>
      <c r="F87" s="13">
        <v>2377</v>
      </c>
      <c r="G87" s="22">
        <v>1</v>
      </c>
      <c r="H87" s="7" t="s">
        <v>346</v>
      </c>
    </row>
    <row r="88" spans="3:8" x14ac:dyDescent="0.25">
      <c r="C88" s="8" t="s">
        <v>323</v>
      </c>
      <c r="D88" s="9">
        <v>1</v>
      </c>
      <c r="E88" s="9" t="s">
        <v>99</v>
      </c>
      <c r="F88" s="14">
        <v>81</v>
      </c>
      <c r="G88" s="9">
        <v>1</v>
      </c>
      <c r="H88" s="10" t="s">
        <v>346</v>
      </c>
    </row>
    <row r="89" spans="3:8" x14ac:dyDescent="0.25">
      <c r="C89" s="5" t="s">
        <v>328</v>
      </c>
      <c r="D89" s="6">
        <v>1</v>
      </c>
      <c r="E89" s="6" t="s">
        <v>1</v>
      </c>
      <c r="F89" s="13">
        <v>6</v>
      </c>
      <c r="G89" s="6">
        <v>1</v>
      </c>
      <c r="H89" s="7" t="s">
        <v>346</v>
      </c>
    </row>
    <row r="90" spans="3:8" x14ac:dyDescent="0.25">
      <c r="C90" s="8" t="s">
        <v>335</v>
      </c>
      <c r="D90" s="9">
        <v>1</v>
      </c>
      <c r="E90" s="9" t="s">
        <v>99</v>
      </c>
      <c r="F90" s="14" t="s">
        <v>2</v>
      </c>
      <c r="G90" s="9">
        <v>1</v>
      </c>
      <c r="H90" s="10" t="s">
        <v>346</v>
      </c>
    </row>
    <row r="91" spans="3:8" x14ac:dyDescent="0.25">
      <c r="E91" s="20" t="s">
        <v>341</v>
      </c>
      <c r="F91" s="21">
        <v>110917</v>
      </c>
    </row>
    <row r="92" spans="3:8" x14ac:dyDescent="0.25">
      <c r="F92" s="26">
        <v>110917000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4"/>
  <sheetViews>
    <sheetView topLeftCell="A16" workbookViewId="0">
      <selection activeCell="C46" sqref="C46"/>
    </sheetView>
  </sheetViews>
  <sheetFormatPr defaultRowHeight="15" x14ac:dyDescent="0.25"/>
  <cols>
    <col min="2" max="2" width="48.140625" customWidth="1"/>
    <col min="3" max="3" width="15.7109375" customWidth="1"/>
    <col min="4" max="4" width="36.42578125" bestFit="1" customWidth="1"/>
    <col min="5" max="5" width="14.7109375" customWidth="1"/>
    <col min="6" max="6" width="12.7109375" customWidth="1"/>
    <col min="7" max="7" width="14" bestFit="1" customWidth="1"/>
  </cols>
  <sheetData>
    <row r="1" spans="2:7" ht="15.75" thickBot="1" x14ac:dyDescent="0.3"/>
    <row r="2" spans="2:7" ht="26.25" thickBot="1" x14ac:dyDescent="0.3">
      <c r="B2" s="1" t="s">
        <v>349</v>
      </c>
      <c r="C2" s="1" t="s">
        <v>29</v>
      </c>
      <c r="D2" s="2" t="s">
        <v>30</v>
      </c>
      <c r="E2" s="2" t="s">
        <v>37</v>
      </c>
      <c r="F2" s="2" t="s">
        <v>350</v>
      </c>
      <c r="G2" s="19" t="s">
        <v>345</v>
      </c>
    </row>
    <row r="3" spans="2:7" x14ac:dyDescent="0.25">
      <c r="B3" s="5" t="s">
        <v>0</v>
      </c>
      <c r="C3" s="6">
        <v>1</v>
      </c>
      <c r="D3" s="6" t="s">
        <v>1</v>
      </c>
      <c r="E3" s="13">
        <v>28</v>
      </c>
      <c r="F3" s="6">
        <v>1</v>
      </c>
      <c r="G3" s="7" t="s">
        <v>346</v>
      </c>
    </row>
    <row r="4" spans="2:7" x14ac:dyDescent="0.25">
      <c r="B4" s="8" t="s">
        <v>0</v>
      </c>
      <c r="C4" s="9">
        <v>2</v>
      </c>
      <c r="D4" s="9" t="s">
        <v>6</v>
      </c>
      <c r="E4" s="14">
        <v>525</v>
      </c>
      <c r="F4" s="9">
        <v>3</v>
      </c>
      <c r="G4" s="10"/>
    </row>
    <row r="5" spans="2:7" x14ac:dyDescent="0.25">
      <c r="B5" s="5" t="s">
        <v>0</v>
      </c>
      <c r="C5" s="6">
        <v>3</v>
      </c>
      <c r="D5" s="6" t="s">
        <v>17</v>
      </c>
      <c r="E5" s="13">
        <v>764</v>
      </c>
      <c r="F5" s="6">
        <v>4</v>
      </c>
      <c r="G5" s="7"/>
    </row>
    <row r="6" spans="2:7" x14ac:dyDescent="0.25">
      <c r="B6" s="8" t="s">
        <v>0</v>
      </c>
      <c r="C6" s="9">
        <v>4</v>
      </c>
      <c r="D6" s="9" t="s">
        <v>24</v>
      </c>
      <c r="E6" s="14">
        <v>832</v>
      </c>
      <c r="F6" s="9">
        <v>2</v>
      </c>
      <c r="G6" s="10" t="s">
        <v>342</v>
      </c>
    </row>
    <row r="7" spans="2:7" x14ac:dyDescent="0.25">
      <c r="B7" s="5" t="s">
        <v>38</v>
      </c>
      <c r="C7" s="6">
        <v>1</v>
      </c>
      <c r="D7" s="6" t="s">
        <v>40</v>
      </c>
      <c r="E7" s="13">
        <v>230</v>
      </c>
      <c r="F7" s="6">
        <v>1</v>
      </c>
      <c r="G7" s="7" t="s">
        <v>346</v>
      </c>
    </row>
    <row r="8" spans="2:7" x14ac:dyDescent="0.25">
      <c r="B8" s="8" t="s">
        <v>38</v>
      </c>
      <c r="C8" s="9">
        <v>2</v>
      </c>
      <c r="D8" s="9" t="s">
        <v>43</v>
      </c>
      <c r="E8" s="14">
        <v>3754</v>
      </c>
      <c r="F8" s="9">
        <v>4</v>
      </c>
      <c r="G8" s="10" t="s">
        <v>342</v>
      </c>
    </row>
    <row r="9" spans="2:7" x14ac:dyDescent="0.25">
      <c r="B9" s="5" t="s">
        <v>38</v>
      </c>
      <c r="C9" s="6">
        <v>3</v>
      </c>
      <c r="D9" s="6" t="s">
        <v>51</v>
      </c>
      <c r="E9" s="13">
        <v>386</v>
      </c>
      <c r="F9" s="6">
        <v>5</v>
      </c>
      <c r="G9" s="7"/>
    </row>
    <row r="10" spans="2:7" x14ac:dyDescent="0.25">
      <c r="B10" s="8" t="s">
        <v>38</v>
      </c>
      <c r="C10" s="9">
        <v>4</v>
      </c>
      <c r="D10" s="9" t="s">
        <v>58</v>
      </c>
      <c r="E10" s="24">
        <v>1535</v>
      </c>
      <c r="F10" s="9">
        <v>3</v>
      </c>
      <c r="G10" s="10"/>
    </row>
    <row r="11" spans="2:7" x14ac:dyDescent="0.25">
      <c r="B11" s="5" t="s">
        <v>38</v>
      </c>
      <c r="C11" s="6">
        <v>5</v>
      </c>
      <c r="D11" s="6" t="s">
        <v>63</v>
      </c>
      <c r="E11" s="13">
        <v>909</v>
      </c>
      <c r="F11" s="6">
        <v>2</v>
      </c>
      <c r="G11" s="7"/>
    </row>
    <row r="12" spans="2:7" x14ac:dyDescent="0.25">
      <c r="B12" s="8" t="s">
        <v>68</v>
      </c>
      <c r="C12" s="9">
        <v>1</v>
      </c>
      <c r="D12" s="9" t="s">
        <v>69</v>
      </c>
      <c r="E12" s="14">
        <v>384</v>
      </c>
      <c r="F12" s="9">
        <v>2</v>
      </c>
      <c r="G12" s="10"/>
    </row>
    <row r="13" spans="2:7" x14ac:dyDescent="0.25">
      <c r="B13" s="5" t="s">
        <v>68</v>
      </c>
      <c r="C13" s="6">
        <v>2</v>
      </c>
      <c r="D13" s="6" t="s">
        <v>73</v>
      </c>
      <c r="E13" s="13">
        <v>572</v>
      </c>
      <c r="F13" s="6">
        <v>3</v>
      </c>
      <c r="G13" s="7"/>
    </row>
    <row r="14" spans="2:7" x14ac:dyDescent="0.25">
      <c r="B14" s="8" t="s">
        <v>68</v>
      </c>
      <c r="C14" s="9">
        <v>3</v>
      </c>
      <c r="D14" s="9" t="s">
        <v>80</v>
      </c>
      <c r="E14" s="14">
        <v>632</v>
      </c>
      <c r="F14" s="9">
        <v>4</v>
      </c>
      <c r="G14" s="10" t="s">
        <v>342</v>
      </c>
    </row>
    <row r="15" spans="2:7" x14ac:dyDescent="0.25">
      <c r="B15" s="5" t="s">
        <v>68</v>
      </c>
      <c r="C15" s="6">
        <v>4</v>
      </c>
      <c r="D15" s="6" t="s">
        <v>84</v>
      </c>
      <c r="E15" s="13">
        <v>255</v>
      </c>
      <c r="F15" s="6">
        <v>1</v>
      </c>
      <c r="G15" s="7" t="s">
        <v>346</v>
      </c>
    </row>
    <row r="16" spans="2:7" x14ac:dyDescent="0.25">
      <c r="B16" s="8" t="s">
        <v>86</v>
      </c>
      <c r="C16" s="9">
        <v>1</v>
      </c>
      <c r="D16" s="9" t="s">
        <v>87</v>
      </c>
      <c r="E16" s="14">
        <v>1908</v>
      </c>
      <c r="F16" s="9">
        <v>1</v>
      </c>
      <c r="G16" s="10" t="s">
        <v>346</v>
      </c>
    </row>
    <row r="17" spans="2:7" x14ac:dyDescent="0.25">
      <c r="B17" s="5" t="s">
        <v>86</v>
      </c>
      <c r="C17" s="6">
        <v>2</v>
      </c>
      <c r="D17" s="6" t="s">
        <v>80</v>
      </c>
      <c r="E17" s="13">
        <v>5413</v>
      </c>
      <c r="F17" s="6">
        <v>2</v>
      </c>
      <c r="G17" s="7" t="s">
        <v>342</v>
      </c>
    </row>
    <row r="18" spans="2:7" x14ac:dyDescent="0.25">
      <c r="B18" s="8" t="s">
        <v>98</v>
      </c>
      <c r="C18" s="9">
        <v>1</v>
      </c>
      <c r="D18" s="9" t="s">
        <v>99</v>
      </c>
      <c r="E18" s="14">
        <v>150</v>
      </c>
      <c r="F18" s="9">
        <v>1</v>
      </c>
      <c r="G18" s="10" t="s">
        <v>346</v>
      </c>
    </row>
    <row r="19" spans="2:7" x14ac:dyDescent="0.25">
      <c r="B19" s="5" t="s">
        <v>98</v>
      </c>
      <c r="C19" s="6">
        <v>2</v>
      </c>
      <c r="D19" s="6" t="s">
        <v>101</v>
      </c>
      <c r="E19" s="13">
        <v>205</v>
      </c>
      <c r="F19" s="6">
        <v>2</v>
      </c>
      <c r="G19" s="7"/>
    </row>
    <row r="20" spans="2:7" x14ac:dyDescent="0.25">
      <c r="B20" s="8" t="s">
        <v>98</v>
      </c>
      <c r="C20" s="9">
        <v>3</v>
      </c>
      <c r="D20" s="9" t="s">
        <v>103</v>
      </c>
      <c r="E20" s="14">
        <v>950</v>
      </c>
      <c r="F20" s="9">
        <v>3</v>
      </c>
      <c r="G20" s="10" t="s">
        <v>342</v>
      </c>
    </row>
    <row r="21" spans="2:7" x14ac:dyDescent="0.25">
      <c r="B21" s="5" t="s">
        <v>108</v>
      </c>
      <c r="C21" s="6">
        <v>1</v>
      </c>
      <c r="D21" s="6" t="s">
        <v>109</v>
      </c>
      <c r="E21" s="13">
        <v>25</v>
      </c>
      <c r="F21" s="6">
        <v>1</v>
      </c>
      <c r="G21" s="7" t="s">
        <v>346</v>
      </c>
    </row>
    <row r="22" spans="2:7" x14ac:dyDescent="0.25">
      <c r="B22" s="8" t="s">
        <v>108</v>
      </c>
      <c r="C22" s="9">
        <v>2</v>
      </c>
      <c r="D22" s="9" t="s">
        <v>110</v>
      </c>
      <c r="E22" s="14">
        <v>178</v>
      </c>
      <c r="F22" s="9">
        <v>2</v>
      </c>
      <c r="G22" s="10"/>
    </row>
    <row r="23" spans="2:7" x14ac:dyDescent="0.25">
      <c r="B23" s="5" t="s">
        <v>108</v>
      </c>
      <c r="C23" s="6">
        <v>3</v>
      </c>
      <c r="D23" s="6" t="s">
        <v>114</v>
      </c>
      <c r="E23" s="13">
        <v>187</v>
      </c>
      <c r="F23" s="6">
        <v>3</v>
      </c>
      <c r="G23" s="7"/>
    </row>
    <row r="24" spans="2:7" x14ac:dyDescent="0.25">
      <c r="B24" s="8" t="s">
        <v>108</v>
      </c>
      <c r="C24" s="9">
        <v>4</v>
      </c>
      <c r="D24" s="9" t="s">
        <v>103</v>
      </c>
      <c r="E24" s="14">
        <v>220</v>
      </c>
      <c r="F24" s="9">
        <v>4</v>
      </c>
      <c r="G24" s="10" t="s">
        <v>342</v>
      </c>
    </row>
    <row r="25" spans="2:7" x14ac:dyDescent="0.25">
      <c r="B25" s="5" t="s">
        <v>119</v>
      </c>
      <c r="C25" s="6">
        <v>1</v>
      </c>
      <c r="D25" s="6" t="s">
        <v>99</v>
      </c>
      <c r="E25" s="13">
        <v>1321</v>
      </c>
      <c r="F25" s="6">
        <v>2</v>
      </c>
      <c r="G25" s="7"/>
    </row>
    <row r="26" spans="2:7" x14ac:dyDescent="0.25">
      <c r="B26" s="8" t="s">
        <v>119</v>
      </c>
      <c r="C26" s="9">
        <v>2</v>
      </c>
      <c r="D26" s="9" t="s">
        <v>123</v>
      </c>
      <c r="E26" s="14">
        <v>675</v>
      </c>
      <c r="F26" s="9">
        <v>1</v>
      </c>
      <c r="G26" s="10" t="s">
        <v>346</v>
      </c>
    </row>
    <row r="27" spans="2:7" x14ac:dyDescent="0.25">
      <c r="B27" s="5" t="s">
        <v>119</v>
      </c>
      <c r="C27" s="6">
        <v>3</v>
      </c>
      <c r="D27" s="6" t="s">
        <v>129</v>
      </c>
      <c r="E27" s="13">
        <v>3759</v>
      </c>
      <c r="F27" s="6">
        <v>4</v>
      </c>
      <c r="G27" s="7" t="s">
        <v>342</v>
      </c>
    </row>
    <row r="28" spans="2:7" x14ac:dyDescent="0.25">
      <c r="B28" s="8" t="s">
        <v>119</v>
      </c>
      <c r="C28" s="9">
        <v>4</v>
      </c>
      <c r="D28" s="9" t="s">
        <v>136</v>
      </c>
      <c r="E28" s="14">
        <v>3081</v>
      </c>
      <c r="F28" s="9">
        <v>5</v>
      </c>
      <c r="G28" s="10"/>
    </row>
    <row r="29" spans="2:7" x14ac:dyDescent="0.25">
      <c r="B29" s="5" t="s">
        <v>119</v>
      </c>
      <c r="C29" s="6">
        <v>5</v>
      </c>
      <c r="D29" s="6" t="s">
        <v>142</v>
      </c>
      <c r="E29" s="13">
        <v>2273</v>
      </c>
      <c r="F29" s="6">
        <v>3</v>
      </c>
      <c r="G29" s="7"/>
    </row>
    <row r="30" spans="2:7" x14ac:dyDescent="0.25">
      <c r="B30" s="8" t="s">
        <v>162</v>
      </c>
      <c r="C30" s="9">
        <v>1</v>
      </c>
      <c r="D30" s="9" t="s">
        <v>145</v>
      </c>
      <c r="E30" s="14">
        <v>13884</v>
      </c>
      <c r="F30" s="9">
        <v>2</v>
      </c>
      <c r="G30" s="10" t="s">
        <v>342</v>
      </c>
    </row>
    <row r="31" spans="2:7" x14ac:dyDescent="0.25">
      <c r="B31" s="5" t="s">
        <v>162</v>
      </c>
      <c r="C31" s="6">
        <v>2</v>
      </c>
      <c r="D31" s="6" t="s">
        <v>150</v>
      </c>
      <c r="E31" s="13">
        <v>3924</v>
      </c>
      <c r="F31" s="6">
        <v>1</v>
      </c>
      <c r="G31" s="7" t="s">
        <v>346</v>
      </c>
    </row>
    <row r="32" spans="2:7" x14ac:dyDescent="0.25">
      <c r="B32" s="8" t="s">
        <v>163</v>
      </c>
      <c r="C32" s="9">
        <v>3</v>
      </c>
      <c r="D32" s="9" t="s">
        <v>155</v>
      </c>
      <c r="E32" s="14">
        <v>21202</v>
      </c>
      <c r="F32" s="9">
        <v>2</v>
      </c>
      <c r="G32" s="10" t="s">
        <v>342</v>
      </c>
    </row>
    <row r="33" spans="2:7" x14ac:dyDescent="0.25">
      <c r="B33" s="5" t="s">
        <v>163</v>
      </c>
      <c r="C33" s="6">
        <v>4</v>
      </c>
      <c r="D33" s="6" t="s">
        <v>160</v>
      </c>
      <c r="E33" s="16">
        <v>4719</v>
      </c>
      <c r="F33" s="6">
        <v>1</v>
      </c>
      <c r="G33" s="7" t="s">
        <v>346</v>
      </c>
    </row>
    <row r="34" spans="2:7" x14ac:dyDescent="0.25">
      <c r="B34" s="8" t="s">
        <v>164</v>
      </c>
      <c r="C34" s="9">
        <v>1</v>
      </c>
      <c r="D34" s="9" t="s">
        <v>40</v>
      </c>
      <c r="E34" s="14">
        <v>28</v>
      </c>
      <c r="F34" s="9">
        <v>1</v>
      </c>
      <c r="G34" s="10" t="s">
        <v>346</v>
      </c>
    </row>
    <row r="35" spans="2:7" x14ac:dyDescent="0.25">
      <c r="B35" s="5" t="s">
        <v>164</v>
      </c>
      <c r="C35" s="6">
        <v>2</v>
      </c>
      <c r="D35" s="6" t="s">
        <v>58</v>
      </c>
      <c r="E35" s="13">
        <v>226</v>
      </c>
      <c r="F35" s="6">
        <v>2</v>
      </c>
      <c r="G35" s="7"/>
    </row>
    <row r="36" spans="2:7" x14ac:dyDescent="0.25">
      <c r="B36" s="8" t="s">
        <v>164</v>
      </c>
      <c r="C36" s="9">
        <v>3</v>
      </c>
      <c r="D36" s="9" t="s">
        <v>168</v>
      </c>
      <c r="E36" s="14">
        <v>1034</v>
      </c>
      <c r="F36" s="9">
        <v>3</v>
      </c>
      <c r="G36" s="10" t="s">
        <v>342</v>
      </c>
    </row>
    <row r="37" spans="2:7" x14ac:dyDescent="0.25">
      <c r="B37" s="5" t="s">
        <v>171</v>
      </c>
      <c r="C37" s="6">
        <v>1</v>
      </c>
      <c r="D37" s="6" t="s">
        <v>99</v>
      </c>
      <c r="E37" s="13">
        <v>22</v>
      </c>
      <c r="F37" s="6">
        <v>1</v>
      </c>
      <c r="G37" s="7" t="s">
        <v>346</v>
      </c>
    </row>
    <row r="38" spans="2:7" x14ac:dyDescent="0.25">
      <c r="B38" s="8" t="s">
        <v>171</v>
      </c>
      <c r="C38" s="9">
        <v>2</v>
      </c>
      <c r="D38" s="9" t="s">
        <v>173</v>
      </c>
      <c r="E38" s="14">
        <v>522</v>
      </c>
      <c r="F38" s="9">
        <v>3</v>
      </c>
      <c r="G38" s="10"/>
    </row>
    <row r="39" spans="2:7" x14ac:dyDescent="0.25">
      <c r="B39" s="5" t="s">
        <v>171</v>
      </c>
      <c r="C39" s="6">
        <v>3</v>
      </c>
      <c r="D39" s="6" t="s">
        <v>176</v>
      </c>
      <c r="E39" s="13">
        <v>731</v>
      </c>
      <c r="F39" s="6">
        <v>4</v>
      </c>
      <c r="G39" s="7" t="s">
        <v>342</v>
      </c>
    </row>
    <row r="40" spans="2:7" x14ac:dyDescent="0.25">
      <c r="B40" s="8" t="s">
        <v>171</v>
      </c>
      <c r="C40" s="9">
        <v>4</v>
      </c>
      <c r="D40" s="9" t="s">
        <v>180</v>
      </c>
      <c r="E40" s="14">
        <v>333</v>
      </c>
      <c r="F40" s="9">
        <v>2</v>
      </c>
      <c r="G40" s="10"/>
    </row>
    <row r="41" spans="2:7" x14ac:dyDescent="0.25">
      <c r="B41" s="5" t="s">
        <v>181</v>
      </c>
      <c r="C41" s="6">
        <v>1</v>
      </c>
      <c r="D41" s="6" t="s">
        <v>40</v>
      </c>
      <c r="E41" s="13">
        <v>28</v>
      </c>
      <c r="F41" s="6">
        <v>1</v>
      </c>
      <c r="G41" s="7" t="s">
        <v>346</v>
      </c>
    </row>
    <row r="42" spans="2:7" x14ac:dyDescent="0.25">
      <c r="B42" s="8" t="s">
        <v>181</v>
      </c>
      <c r="C42" s="9">
        <v>2</v>
      </c>
      <c r="D42" s="9" t="s">
        <v>183</v>
      </c>
      <c r="E42" s="14">
        <v>500</v>
      </c>
      <c r="F42" s="9">
        <v>3</v>
      </c>
      <c r="G42" s="10" t="s">
        <v>342</v>
      </c>
    </row>
    <row r="43" spans="2:7" x14ac:dyDescent="0.25">
      <c r="B43" s="5" t="s">
        <v>181</v>
      </c>
      <c r="C43" s="6">
        <v>3</v>
      </c>
      <c r="D43" s="6" t="s">
        <v>188</v>
      </c>
      <c r="E43" s="13">
        <v>211</v>
      </c>
      <c r="F43" s="6">
        <v>2</v>
      </c>
      <c r="G43" s="7"/>
    </row>
    <row r="44" spans="2:7" x14ac:dyDescent="0.25">
      <c r="B44" s="8" t="s">
        <v>191</v>
      </c>
      <c r="C44" s="9">
        <v>1</v>
      </c>
      <c r="D44" s="9" t="s">
        <v>192</v>
      </c>
      <c r="E44" s="14">
        <v>95109</v>
      </c>
      <c r="F44" s="9">
        <v>1</v>
      </c>
      <c r="G44" s="10" t="s">
        <v>346</v>
      </c>
    </row>
    <row r="45" spans="2:7" x14ac:dyDescent="0.25">
      <c r="B45" s="5" t="s">
        <v>191</v>
      </c>
      <c r="C45" s="6">
        <v>2</v>
      </c>
      <c r="D45" s="6" t="s">
        <v>197</v>
      </c>
      <c r="E45" s="13">
        <v>168868</v>
      </c>
      <c r="F45" s="6">
        <v>2</v>
      </c>
      <c r="G45" s="7" t="s">
        <v>342</v>
      </c>
    </row>
    <row r="46" spans="2:7" x14ac:dyDescent="0.25">
      <c r="B46" s="8" t="s">
        <v>205</v>
      </c>
      <c r="C46" s="11">
        <v>1</v>
      </c>
      <c r="D46" s="9" t="s">
        <v>206</v>
      </c>
      <c r="E46" s="14">
        <v>662</v>
      </c>
      <c r="F46" s="9">
        <v>3</v>
      </c>
      <c r="G46" s="10" t="s">
        <v>346</v>
      </c>
    </row>
    <row r="47" spans="2:7" x14ac:dyDescent="0.25">
      <c r="B47" s="5" t="s">
        <v>205</v>
      </c>
      <c r="C47" s="11">
        <v>2</v>
      </c>
      <c r="D47" s="6" t="s">
        <v>208</v>
      </c>
      <c r="E47" s="13">
        <v>3983</v>
      </c>
      <c r="F47" s="6">
        <v>1</v>
      </c>
      <c r="G47" s="7" t="s">
        <v>342</v>
      </c>
    </row>
    <row r="48" spans="2:7" x14ac:dyDescent="0.25">
      <c r="B48" s="8" t="s">
        <v>205</v>
      </c>
      <c r="C48" s="11">
        <v>3</v>
      </c>
      <c r="D48" s="9" t="s">
        <v>217</v>
      </c>
      <c r="E48" s="14">
        <v>3460</v>
      </c>
      <c r="F48" s="9">
        <v>2</v>
      </c>
      <c r="G48" s="10"/>
    </row>
    <row r="49" spans="2:7" x14ac:dyDescent="0.25">
      <c r="B49" s="5" t="s">
        <v>222</v>
      </c>
      <c r="C49" s="6">
        <v>1</v>
      </c>
      <c r="D49" s="6" t="s">
        <v>223</v>
      </c>
      <c r="E49" s="13">
        <v>26</v>
      </c>
      <c r="F49" s="6">
        <v>1</v>
      </c>
      <c r="G49" s="7" t="s">
        <v>347</v>
      </c>
    </row>
    <row r="50" spans="2:7" x14ac:dyDescent="0.25">
      <c r="B50" s="8" t="s">
        <v>226</v>
      </c>
      <c r="C50" s="9">
        <v>1</v>
      </c>
      <c r="D50" s="9" t="s">
        <v>227</v>
      </c>
      <c r="E50" s="14" t="s">
        <v>2</v>
      </c>
      <c r="F50" s="9">
        <v>1</v>
      </c>
      <c r="G50" s="10" t="s">
        <v>346</v>
      </c>
    </row>
    <row r="51" spans="2:7" x14ac:dyDescent="0.25">
      <c r="B51" s="5" t="s">
        <v>226</v>
      </c>
      <c r="C51" s="6">
        <v>2</v>
      </c>
      <c r="D51" s="6" t="s">
        <v>228</v>
      </c>
      <c r="E51" s="13">
        <v>667</v>
      </c>
      <c r="F51" s="6">
        <v>2</v>
      </c>
      <c r="G51" s="7"/>
    </row>
    <row r="52" spans="2:7" x14ac:dyDescent="0.25">
      <c r="B52" s="8" t="s">
        <v>226</v>
      </c>
      <c r="C52" s="9">
        <v>3</v>
      </c>
      <c r="D52" s="9" t="s">
        <v>243</v>
      </c>
      <c r="E52" s="14">
        <v>1680</v>
      </c>
      <c r="F52" s="9">
        <v>3</v>
      </c>
      <c r="G52" s="10"/>
    </row>
    <row r="53" spans="2:7" x14ac:dyDescent="0.25">
      <c r="B53" s="5" t="s">
        <v>226</v>
      </c>
      <c r="C53" s="6">
        <v>4</v>
      </c>
      <c r="D53" s="6" t="s">
        <v>238</v>
      </c>
      <c r="E53" s="13">
        <v>4179</v>
      </c>
      <c r="F53" s="6">
        <v>2</v>
      </c>
      <c r="G53" s="7" t="s">
        <v>342</v>
      </c>
    </row>
    <row r="54" spans="2:7" x14ac:dyDescent="0.25">
      <c r="B54" s="8" t="s">
        <v>244</v>
      </c>
      <c r="C54" s="9">
        <v>1</v>
      </c>
      <c r="D54" s="9" t="s">
        <v>245</v>
      </c>
      <c r="E54" s="14">
        <v>150</v>
      </c>
      <c r="F54" s="9">
        <v>1</v>
      </c>
      <c r="G54" s="10" t="s">
        <v>346</v>
      </c>
    </row>
    <row r="55" spans="2:7" x14ac:dyDescent="0.25">
      <c r="B55" s="5" t="s">
        <v>244</v>
      </c>
      <c r="C55" s="6">
        <v>2</v>
      </c>
      <c r="D55" s="6" t="s">
        <v>247</v>
      </c>
      <c r="E55" s="13">
        <v>259</v>
      </c>
      <c r="F55" s="6">
        <v>3</v>
      </c>
      <c r="G55" s="7" t="s">
        <v>342</v>
      </c>
    </row>
    <row r="56" spans="2:7" x14ac:dyDescent="0.25">
      <c r="B56" s="8" t="s">
        <v>244</v>
      </c>
      <c r="C56" s="9">
        <v>3</v>
      </c>
      <c r="D56" s="9" t="s">
        <v>250</v>
      </c>
      <c r="E56" s="14">
        <v>174</v>
      </c>
      <c r="F56" s="9">
        <v>2</v>
      </c>
      <c r="G56" s="10"/>
    </row>
    <row r="57" spans="2:7" x14ac:dyDescent="0.25">
      <c r="B57" s="5" t="s">
        <v>254</v>
      </c>
      <c r="C57" s="6">
        <v>1</v>
      </c>
      <c r="D57" s="6" t="s">
        <v>40</v>
      </c>
      <c r="E57" s="13">
        <v>150</v>
      </c>
      <c r="F57" s="6">
        <v>1</v>
      </c>
      <c r="G57" s="7" t="s">
        <v>346</v>
      </c>
    </row>
    <row r="58" spans="2:7" x14ac:dyDescent="0.25">
      <c r="B58" s="8" t="s">
        <v>254</v>
      </c>
      <c r="C58" s="9">
        <v>2</v>
      </c>
      <c r="D58" s="9" t="s">
        <v>255</v>
      </c>
      <c r="E58" s="14">
        <v>298</v>
      </c>
      <c r="F58" s="9">
        <v>3</v>
      </c>
      <c r="G58" s="10" t="s">
        <v>342</v>
      </c>
    </row>
    <row r="59" spans="2:7" x14ac:dyDescent="0.25">
      <c r="B59" s="5" t="s">
        <v>254</v>
      </c>
      <c r="C59" s="6">
        <v>3</v>
      </c>
      <c r="D59" s="6" t="s">
        <v>261</v>
      </c>
      <c r="E59" s="13">
        <v>282</v>
      </c>
      <c r="F59" s="6">
        <v>2</v>
      </c>
      <c r="G59" s="7"/>
    </row>
    <row r="60" spans="2:7" x14ac:dyDescent="0.25">
      <c r="B60" s="8" t="s">
        <v>265</v>
      </c>
      <c r="C60" s="9">
        <v>1</v>
      </c>
      <c r="D60" s="9" t="s">
        <v>245</v>
      </c>
      <c r="E60" s="14">
        <v>214</v>
      </c>
      <c r="F60" s="9">
        <v>1</v>
      </c>
      <c r="G60" s="10" t="s">
        <v>346</v>
      </c>
    </row>
    <row r="61" spans="2:7" x14ac:dyDescent="0.25">
      <c r="B61" s="5" t="s">
        <v>265</v>
      </c>
      <c r="C61" s="6">
        <v>2</v>
      </c>
      <c r="D61" s="6" t="s">
        <v>268</v>
      </c>
      <c r="E61" s="13">
        <v>382</v>
      </c>
      <c r="F61" s="6">
        <v>3</v>
      </c>
      <c r="G61" s="7" t="s">
        <v>342</v>
      </c>
    </row>
    <row r="62" spans="2:7" x14ac:dyDescent="0.25">
      <c r="B62" s="8" t="s">
        <v>265</v>
      </c>
      <c r="C62" s="9">
        <v>3</v>
      </c>
      <c r="D62" s="9" t="s">
        <v>188</v>
      </c>
      <c r="E62" s="14">
        <v>357</v>
      </c>
      <c r="F62" s="9">
        <v>2</v>
      </c>
      <c r="G62" s="10"/>
    </row>
    <row r="63" spans="2:7" x14ac:dyDescent="0.25">
      <c r="B63" s="5" t="s">
        <v>274</v>
      </c>
      <c r="C63" s="6">
        <v>1</v>
      </c>
      <c r="D63" s="6" t="s">
        <v>99</v>
      </c>
      <c r="E63" s="13">
        <v>150</v>
      </c>
      <c r="F63" s="6">
        <v>1</v>
      </c>
      <c r="G63" s="7" t="s">
        <v>346</v>
      </c>
    </row>
    <row r="64" spans="2:7" x14ac:dyDescent="0.25">
      <c r="B64" s="8" t="s">
        <v>274</v>
      </c>
      <c r="C64" s="9">
        <v>2</v>
      </c>
      <c r="D64" s="9" t="s">
        <v>275</v>
      </c>
      <c r="E64" s="14">
        <v>214</v>
      </c>
      <c r="F64" s="9">
        <v>2</v>
      </c>
      <c r="G64" s="10"/>
    </row>
    <row r="65" spans="2:7" x14ac:dyDescent="0.25">
      <c r="B65" s="5" t="s">
        <v>274</v>
      </c>
      <c r="C65" s="6">
        <v>3</v>
      </c>
      <c r="D65" s="6" t="s">
        <v>277</v>
      </c>
      <c r="E65" s="13">
        <v>251</v>
      </c>
      <c r="F65" s="6">
        <v>3</v>
      </c>
      <c r="G65" s="7" t="s">
        <v>342</v>
      </c>
    </row>
    <row r="66" spans="2:7" x14ac:dyDescent="0.25">
      <c r="B66" s="8" t="s">
        <v>283</v>
      </c>
      <c r="C66" s="9">
        <v>1</v>
      </c>
      <c r="D66" s="9" t="s">
        <v>1</v>
      </c>
      <c r="E66" s="14" t="s">
        <v>2</v>
      </c>
      <c r="F66" s="9">
        <v>1</v>
      </c>
      <c r="G66" s="10" t="s">
        <v>346</v>
      </c>
    </row>
    <row r="67" spans="2:7" x14ac:dyDescent="0.25">
      <c r="B67" s="5" t="s">
        <v>283</v>
      </c>
      <c r="C67" s="6">
        <v>2</v>
      </c>
      <c r="D67" s="6" t="s">
        <v>284</v>
      </c>
      <c r="E67" s="13">
        <v>286</v>
      </c>
      <c r="F67" s="6">
        <v>2</v>
      </c>
      <c r="G67" s="7"/>
    </row>
    <row r="68" spans="2:7" x14ac:dyDescent="0.25">
      <c r="B68" s="8" t="s">
        <v>283</v>
      </c>
      <c r="C68" s="9">
        <v>3</v>
      </c>
      <c r="D68" s="9" t="s">
        <v>286</v>
      </c>
      <c r="E68" s="14">
        <v>383</v>
      </c>
      <c r="F68" s="9">
        <v>3</v>
      </c>
      <c r="G68" s="10" t="s">
        <v>342</v>
      </c>
    </row>
    <row r="69" spans="2:7" x14ac:dyDescent="0.25">
      <c r="B69" s="5" t="s">
        <v>290</v>
      </c>
      <c r="C69" s="6">
        <v>1</v>
      </c>
      <c r="D69" s="6" t="s">
        <v>291</v>
      </c>
      <c r="E69" s="13">
        <v>5882</v>
      </c>
      <c r="F69" s="6">
        <v>5</v>
      </c>
      <c r="G69" s="7"/>
    </row>
    <row r="70" spans="2:7" x14ac:dyDescent="0.25">
      <c r="B70" s="8" t="s">
        <v>290</v>
      </c>
      <c r="C70" s="9">
        <v>2</v>
      </c>
      <c r="D70" s="9" t="s">
        <v>296</v>
      </c>
      <c r="E70" s="14">
        <v>5074</v>
      </c>
      <c r="F70" s="9">
        <v>4</v>
      </c>
      <c r="G70" s="10"/>
    </row>
    <row r="71" spans="2:7" x14ac:dyDescent="0.25">
      <c r="B71" s="5" t="s">
        <v>290</v>
      </c>
      <c r="C71" s="6">
        <v>3</v>
      </c>
      <c r="D71" s="6" t="s">
        <v>301</v>
      </c>
      <c r="E71" s="13">
        <v>5566</v>
      </c>
      <c r="F71" s="6">
        <v>6</v>
      </c>
      <c r="G71" s="7"/>
    </row>
    <row r="72" spans="2:7" x14ac:dyDescent="0.25">
      <c r="B72" s="8" t="s">
        <v>290</v>
      </c>
      <c r="C72" s="9">
        <v>4</v>
      </c>
      <c r="D72" s="9" t="s">
        <v>307</v>
      </c>
      <c r="E72" s="14">
        <v>2377</v>
      </c>
      <c r="F72" s="27">
        <v>1</v>
      </c>
      <c r="G72" s="10" t="s">
        <v>346</v>
      </c>
    </row>
    <row r="73" spans="2:7" x14ac:dyDescent="0.25">
      <c r="B73" s="5" t="s">
        <v>290</v>
      </c>
      <c r="C73" s="6">
        <v>5</v>
      </c>
      <c r="D73" s="6" t="s">
        <v>310</v>
      </c>
      <c r="E73" s="13">
        <v>2409</v>
      </c>
      <c r="F73" s="6">
        <v>2</v>
      </c>
      <c r="G73" s="7"/>
    </row>
    <row r="74" spans="2:7" x14ac:dyDescent="0.25">
      <c r="B74" s="8" t="s">
        <v>290</v>
      </c>
      <c r="C74" s="9">
        <v>6</v>
      </c>
      <c r="D74" s="9" t="s">
        <v>312</v>
      </c>
      <c r="E74" s="14">
        <v>4786</v>
      </c>
      <c r="F74" s="9">
        <v>3</v>
      </c>
      <c r="G74" s="10"/>
    </row>
    <row r="75" spans="2:7" x14ac:dyDescent="0.25">
      <c r="B75" s="5" t="s">
        <v>290</v>
      </c>
      <c r="C75" s="6">
        <v>7</v>
      </c>
      <c r="D75" s="6" t="s">
        <v>317</v>
      </c>
      <c r="E75" s="13">
        <v>15748</v>
      </c>
      <c r="F75" s="6">
        <v>7</v>
      </c>
      <c r="G75" s="7" t="s">
        <v>342</v>
      </c>
    </row>
    <row r="76" spans="2:7" x14ac:dyDescent="0.25">
      <c r="B76" s="8" t="s">
        <v>323</v>
      </c>
      <c r="C76" s="9">
        <v>1</v>
      </c>
      <c r="D76" s="9" t="s">
        <v>99</v>
      </c>
      <c r="E76" s="14">
        <v>81</v>
      </c>
      <c r="F76" s="9">
        <v>1</v>
      </c>
      <c r="G76" s="10" t="s">
        <v>346</v>
      </c>
    </row>
    <row r="77" spans="2:7" x14ac:dyDescent="0.25">
      <c r="B77" s="5" t="s">
        <v>323</v>
      </c>
      <c r="C77" s="6">
        <v>2</v>
      </c>
      <c r="D77" s="6" t="s">
        <v>324</v>
      </c>
      <c r="E77" s="13">
        <v>255</v>
      </c>
      <c r="F77" s="6">
        <v>3</v>
      </c>
      <c r="G77" s="7" t="s">
        <v>342</v>
      </c>
    </row>
    <row r="78" spans="2:7" x14ac:dyDescent="0.25">
      <c r="B78" s="8" t="s">
        <v>323</v>
      </c>
      <c r="C78" s="9">
        <v>3</v>
      </c>
      <c r="D78" s="9" t="s">
        <v>326</v>
      </c>
      <c r="E78" s="14">
        <v>248</v>
      </c>
      <c r="F78" s="9">
        <v>2</v>
      </c>
      <c r="G78" s="10"/>
    </row>
    <row r="79" spans="2:7" x14ac:dyDescent="0.25">
      <c r="B79" s="5" t="s">
        <v>328</v>
      </c>
      <c r="C79" s="6">
        <v>1</v>
      </c>
      <c r="D79" s="6" t="s">
        <v>1</v>
      </c>
      <c r="E79" s="13">
        <v>6</v>
      </c>
      <c r="F79" s="6">
        <v>1</v>
      </c>
      <c r="G79" s="7" t="s">
        <v>346</v>
      </c>
    </row>
    <row r="80" spans="2:7" x14ac:dyDescent="0.25">
      <c r="B80" s="8" t="s">
        <v>328</v>
      </c>
      <c r="C80" s="9">
        <v>2</v>
      </c>
      <c r="D80" s="9" t="s">
        <v>329</v>
      </c>
      <c r="E80" s="14">
        <v>208</v>
      </c>
      <c r="F80" s="9">
        <v>2</v>
      </c>
      <c r="G80" s="10"/>
    </row>
    <row r="81" spans="2:7" x14ac:dyDescent="0.25">
      <c r="B81" s="5" t="s">
        <v>328</v>
      </c>
      <c r="C81" s="6">
        <v>3</v>
      </c>
      <c r="D81" s="6" t="s">
        <v>331</v>
      </c>
      <c r="E81" s="13">
        <v>278</v>
      </c>
      <c r="F81" s="6">
        <v>3</v>
      </c>
      <c r="G81" s="7" t="s">
        <v>342</v>
      </c>
    </row>
    <row r="82" spans="2:7" x14ac:dyDescent="0.25">
      <c r="B82" s="8" t="s">
        <v>335</v>
      </c>
      <c r="C82" s="9">
        <v>1</v>
      </c>
      <c r="D82" s="9" t="s">
        <v>99</v>
      </c>
      <c r="E82" s="14" t="s">
        <v>2</v>
      </c>
      <c r="F82" s="9">
        <v>1</v>
      </c>
      <c r="G82" s="10" t="s">
        <v>346</v>
      </c>
    </row>
    <row r="83" spans="2:7" x14ac:dyDescent="0.25">
      <c r="B83" s="5" t="s">
        <v>335</v>
      </c>
      <c r="C83" s="6">
        <v>2</v>
      </c>
      <c r="D83" s="6" t="s">
        <v>336</v>
      </c>
      <c r="E83" s="13">
        <v>394</v>
      </c>
      <c r="F83" s="6">
        <v>2</v>
      </c>
      <c r="G83" s="7"/>
    </row>
    <row r="84" spans="2:7" x14ac:dyDescent="0.25">
      <c r="B84" s="8" t="s">
        <v>335</v>
      </c>
      <c r="C84" s="9">
        <v>3</v>
      </c>
      <c r="D84" s="9" t="s">
        <v>339</v>
      </c>
      <c r="E84" s="14">
        <v>578</v>
      </c>
      <c r="F84" s="9">
        <v>3</v>
      </c>
      <c r="G84" s="10" t="s">
        <v>342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H30"/>
  <sheetViews>
    <sheetView workbookViewId="0">
      <selection activeCell="E4" sqref="E4:F4"/>
    </sheetView>
  </sheetViews>
  <sheetFormatPr defaultRowHeight="15" x14ac:dyDescent="0.25"/>
  <cols>
    <col min="5" max="6" width="24.28515625" bestFit="1" customWidth="1"/>
  </cols>
  <sheetData>
    <row r="3" spans="5:8" ht="15.75" thickBot="1" x14ac:dyDescent="0.3"/>
    <row r="4" spans="5:8" ht="15.75" thickBot="1" x14ac:dyDescent="0.3">
      <c r="E4" s="28" t="s">
        <v>37</v>
      </c>
      <c r="F4" s="32" t="s">
        <v>37</v>
      </c>
      <c r="G4" s="33"/>
    </row>
    <row r="5" spans="5:8" x14ac:dyDescent="0.25">
      <c r="E5" s="29">
        <v>3983</v>
      </c>
      <c r="F5" s="31">
        <v>28</v>
      </c>
      <c r="G5" s="33">
        <f>F5+E5</f>
        <v>4011</v>
      </c>
    </row>
    <row r="6" spans="5:8" ht="15.75" thickBot="1" x14ac:dyDescent="0.3">
      <c r="E6" s="30">
        <v>3460</v>
      </c>
      <c r="F6" s="34">
        <v>832</v>
      </c>
      <c r="H6" s="33">
        <f>F6+E6</f>
        <v>4292</v>
      </c>
    </row>
    <row r="7" spans="5:8" ht="15.75" thickBot="1" x14ac:dyDescent="0.3">
      <c r="E7" s="30">
        <v>26</v>
      </c>
      <c r="F7" s="31">
        <v>230</v>
      </c>
      <c r="G7" s="33">
        <f t="shared" ref="G7:G27" si="0">F7+E7</f>
        <v>256</v>
      </c>
    </row>
    <row r="8" spans="5:8" ht="15.75" thickBot="1" x14ac:dyDescent="0.3">
      <c r="E8" s="30">
        <v>26</v>
      </c>
      <c r="F8" s="30">
        <v>909</v>
      </c>
      <c r="H8" s="33">
        <f>F8+E8</f>
        <v>935</v>
      </c>
    </row>
    <row r="9" spans="5:8" x14ac:dyDescent="0.25">
      <c r="E9" s="31"/>
      <c r="F9" s="31">
        <v>255</v>
      </c>
      <c r="G9" s="33">
        <f t="shared" si="0"/>
        <v>255</v>
      </c>
    </row>
    <row r="10" spans="5:8" ht="15.75" thickBot="1" x14ac:dyDescent="0.3">
      <c r="E10" s="30">
        <v>667</v>
      </c>
      <c r="F10" s="30">
        <v>384</v>
      </c>
      <c r="H10" s="33">
        <f>F10+E10</f>
        <v>1051</v>
      </c>
    </row>
    <row r="11" spans="5:8" x14ac:dyDescent="0.25">
      <c r="E11" s="31">
        <v>150</v>
      </c>
      <c r="F11" s="31">
        <v>1908</v>
      </c>
      <c r="G11" s="33">
        <f t="shared" si="0"/>
        <v>2058</v>
      </c>
    </row>
    <row r="12" spans="5:8" ht="15.75" thickBot="1" x14ac:dyDescent="0.3">
      <c r="E12" s="30">
        <v>174</v>
      </c>
      <c r="F12" s="30">
        <v>5413</v>
      </c>
      <c r="H12" s="33">
        <f>F12+E12</f>
        <v>5587</v>
      </c>
    </row>
    <row r="13" spans="5:8" x14ac:dyDescent="0.25">
      <c r="E13" s="31">
        <v>150</v>
      </c>
      <c r="F13" s="31">
        <v>150</v>
      </c>
      <c r="G13" s="33">
        <f t="shared" si="0"/>
        <v>300</v>
      </c>
    </row>
    <row r="14" spans="5:8" ht="15.75" thickBot="1" x14ac:dyDescent="0.3">
      <c r="E14" s="30">
        <v>282</v>
      </c>
      <c r="F14" s="30">
        <v>205</v>
      </c>
      <c r="H14" s="33">
        <f>F14+E14</f>
        <v>487</v>
      </c>
    </row>
    <row r="15" spans="5:8" x14ac:dyDescent="0.25">
      <c r="E15" s="31">
        <v>214</v>
      </c>
      <c r="F15" s="31">
        <v>25</v>
      </c>
      <c r="G15" s="33">
        <f t="shared" si="0"/>
        <v>239</v>
      </c>
    </row>
    <row r="16" spans="5:8" ht="15.75" thickBot="1" x14ac:dyDescent="0.3">
      <c r="E16" s="30">
        <v>357</v>
      </c>
      <c r="F16" s="30">
        <v>178</v>
      </c>
      <c r="H16" s="33">
        <f>F16+E16</f>
        <v>535</v>
      </c>
    </row>
    <row r="17" spans="5:8" x14ac:dyDescent="0.25">
      <c r="E17" s="31">
        <v>150</v>
      </c>
      <c r="F17" s="31">
        <v>675</v>
      </c>
      <c r="G17" s="33">
        <f t="shared" si="0"/>
        <v>825</v>
      </c>
    </row>
    <row r="18" spans="5:8" ht="15.75" thickBot="1" x14ac:dyDescent="0.3">
      <c r="E18" s="30">
        <v>214</v>
      </c>
      <c r="F18" s="30">
        <v>1321</v>
      </c>
      <c r="H18" s="33">
        <f>F18+E18</f>
        <v>1535</v>
      </c>
    </row>
    <row r="19" spans="5:8" x14ac:dyDescent="0.25">
      <c r="E19" s="31"/>
      <c r="F19" s="31">
        <v>4719</v>
      </c>
      <c r="G19" s="33">
        <f t="shared" si="0"/>
        <v>4719</v>
      </c>
    </row>
    <row r="20" spans="5:8" ht="15.75" thickBot="1" x14ac:dyDescent="0.3">
      <c r="E20" s="30">
        <v>286</v>
      </c>
      <c r="F20" s="30">
        <v>3924</v>
      </c>
      <c r="H20" s="33">
        <f>F20+E20</f>
        <v>4210</v>
      </c>
    </row>
    <row r="21" spans="5:8" x14ac:dyDescent="0.25">
      <c r="E21" s="31">
        <v>2377</v>
      </c>
      <c r="F21" s="31">
        <v>28</v>
      </c>
      <c r="G21" s="33">
        <f t="shared" si="0"/>
        <v>2405</v>
      </c>
    </row>
    <row r="22" spans="5:8" ht="15.75" thickBot="1" x14ac:dyDescent="0.3">
      <c r="E22" s="30">
        <v>2409</v>
      </c>
      <c r="F22" s="30">
        <v>226</v>
      </c>
      <c r="H22" s="33">
        <f>F22+E22</f>
        <v>2635</v>
      </c>
    </row>
    <row r="23" spans="5:8" x14ac:dyDescent="0.25">
      <c r="E23" s="31">
        <v>81</v>
      </c>
      <c r="F23" s="31">
        <v>22</v>
      </c>
      <c r="G23" s="33">
        <f t="shared" si="0"/>
        <v>103</v>
      </c>
    </row>
    <row r="24" spans="5:8" ht="15.75" thickBot="1" x14ac:dyDescent="0.3">
      <c r="E24" s="30">
        <v>248</v>
      </c>
      <c r="F24" s="30">
        <v>333</v>
      </c>
      <c r="H24" s="33">
        <f>F24+E24</f>
        <v>581</v>
      </c>
    </row>
    <row r="25" spans="5:8" x14ac:dyDescent="0.25">
      <c r="E25" s="31">
        <v>6</v>
      </c>
      <c r="F25" s="31">
        <v>28</v>
      </c>
      <c r="G25" s="33">
        <f t="shared" si="0"/>
        <v>34</v>
      </c>
    </row>
    <row r="26" spans="5:8" ht="15.75" thickBot="1" x14ac:dyDescent="0.3">
      <c r="E26" s="30">
        <v>208</v>
      </c>
      <c r="F26" s="30">
        <v>211</v>
      </c>
      <c r="H26" s="33">
        <f>F26+E26</f>
        <v>419</v>
      </c>
    </row>
    <row r="27" spans="5:8" ht="15.75" thickBot="1" x14ac:dyDescent="0.3">
      <c r="E27" s="31"/>
      <c r="F27" s="35">
        <v>95109</v>
      </c>
      <c r="G27" s="33">
        <f t="shared" si="0"/>
        <v>95109</v>
      </c>
    </row>
    <row r="28" spans="5:8" x14ac:dyDescent="0.25">
      <c r="E28" s="31">
        <v>394</v>
      </c>
      <c r="F28" s="35">
        <v>168868</v>
      </c>
      <c r="H28" s="33">
        <f>F28+E28</f>
        <v>169262</v>
      </c>
    </row>
    <row r="29" spans="5:8" x14ac:dyDescent="0.25">
      <c r="G29" s="33"/>
    </row>
    <row r="30" spans="5:8" x14ac:dyDescent="0.25">
      <c r="F30" t="s">
        <v>341</v>
      </c>
      <c r="G30">
        <f>SUM(G5:G28)</f>
        <v>110314</v>
      </c>
      <c r="H30">
        <f>SUM(H5:H28)</f>
        <v>191529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25</vt:i4>
      </vt:variant>
    </vt:vector>
  </HeadingPairs>
  <TitlesOfParts>
    <vt:vector size="29" baseType="lpstr">
      <vt:lpstr>RAW</vt:lpstr>
      <vt:lpstr>CUSTOs "Totais"</vt:lpstr>
      <vt:lpstr>Para adaptar para WORD</vt:lpstr>
      <vt:lpstr>Sumario Exec</vt:lpstr>
      <vt:lpstr>RAW!_Ref482204201</vt:lpstr>
      <vt:lpstr>RAW!_Toc477869354</vt:lpstr>
      <vt:lpstr>RAW!_Toc485663753</vt:lpstr>
      <vt:lpstr>RAW!_Toc485663754</vt:lpstr>
      <vt:lpstr>RAW!_Toc485663755</vt:lpstr>
      <vt:lpstr>RAW!_Toc485663756</vt:lpstr>
      <vt:lpstr>RAW!_Toc485663757</vt:lpstr>
      <vt:lpstr>RAW!_Toc485663758</vt:lpstr>
      <vt:lpstr>RAW!_Toc485663759</vt:lpstr>
      <vt:lpstr>RAW!_Toc485663760</vt:lpstr>
      <vt:lpstr>RAW!_Toc485663761</vt:lpstr>
      <vt:lpstr>RAW!_Toc485663762</vt:lpstr>
      <vt:lpstr>RAW!_Toc485663765</vt:lpstr>
      <vt:lpstr>RAW!_Toc485663766</vt:lpstr>
      <vt:lpstr>RAW!_Toc485663767</vt:lpstr>
      <vt:lpstr>RAW!_Toc485663768</vt:lpstr>
      <vt:lpstr>RAW!_Toc485663769</vt:lpstr>
      <vt:lpstr>RAW!_Toc485663770</vt:lpstr>
      <vt:lpstr>RAW!_Toc485663771</vt:lpstr>
      <vt:lpstr>RAW!_Toc485663772</vt:lpstr>
      <vt:lpstr>RAW!_Toc485663773</vt:lpstr>
      <vt:lpstr>RAW!_Toc485663774</vt:lpstr>
      <vt:lpstr>RAW!_Toc485663775</vt:lpstr>
      <vt:lpstr>RAW!_Toc485663776</vt:lpstr>
      <vt:lpstr>RAW!OLE_LINK1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NHC Brasil</dc:creator>
  <cp:lastModifiedBy>NHC Brasil</cp:lastModifiedBy>
  <dcterms:created xsi:type="dcterms:W3CDTF">2017-06-28T22:00:18Z</dcterms:created>
  <dcterms:modified xsi:type="dcterms:W3CDTF">2017-08-09T21:00:16Z</dcterms:modified>
</cp:coreProperties>
</file>